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afne Cardoso\Downloads\EMENDAS IMPOSITIVAS 2024\CONSTRUÇÃO DE ESTACIONAMENTO - HOSPITAL\"/>
    </mc:Choice>
  </mc:AlternateContent>
  <bookViews>
    <workbookView xWindow="0" yWindow="0" windowWidth="12324" windowHeight="9696" activeTab="2"/>
  </bookViews>
  <sheets>
    <sheet name="BDI" sheetId="9" r:id="rId1"/>
    <sheet name="MEMORIA CALCULO" sheetId="8" r:id="rId2"/>
    <sheet name="PLAN ORCAMENTARIA" sheetId="2" r:id="rId3"/>
    <sheet name="CRONOGRAMA" sheetId="6" r:id="rId4"/>
  </sheets>
  <definedNames>
    <definedName name="_xlnm.Print_Area" localSheetId="0">BDI!$B$2:$K$31</definedName>
    <definedName name="_xlnm.Print_Area" localSheetId="3">CRONOGRAMA!$B$6:$K$23</definedName>
    <definedName name="_xlnm.Print_Area" localSheetId="1">'MEMORIA CALCULO'!$B$4:$O$34</definedName>
    <definedName name="_xlnm.Print_Area" localSheetId="2">'PLAN ORCAMENTARIA'!$B$4:$J$25</definedName>
    <definedName name="_xlnm.Print_Titles" localSheetId="1">'MEMORIA CALCULO'!$4:$9</definedName>
    <definedName name="_xlnm.Print_Titles" localSheetId="2">'PLAN ORCAMENTARIA'!$4:$12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15" i="8" l="1"/>
  <c r="J23" i="8"/>
  <c r="O25" i="8"/>
  <c r="O18" i="8"/>
  <c r="O28" i="8"/>
  <c r="O21" i="8"/>
  <c r="I17" i="8"/>
  <c r="M17" i="8" s="1"/>
  <c r="M12" i="8"/>
  <c r="O32" i="8"/>
  <c r="O11" i="8" l="1"/>
  <c r="I17" i="2" l="1"/>
  <c r="J17" i="2" s="1"/>
  <c r="C17" i="6" l="1"/>
  <c r="I20" i="2"/>
  <c r="I21" i="2"/>
  <c r="I23" i="2"/>
  <c r="J23" i="2" l="1"/>
  <c r="J20" i="2"/>
  <c r="J21" i="2"/>
  <c r="I17" i="9"/>
  <c r="I26" i="9" s="1"/>
  <c r="H17" i="9"/>
  <c r="H26" i="9" s="1"/>
  <c r="G17" i="9"/>
  <c r="G26" i="9" s="1"/>
  <c r="F17" i="9"/>
  <c r="F26" i="9" s="1"/>
  <c r="E17" i="9"/>
  <c r="E26" i="9" s="1"/>
  <c r="D17" i="9"/>
  <c r="D26" i="9" s="1"/>
  <c r="I14" i="9"/>
  <c r="I25" i="9" s="1"/>
  <c r="I27" i="9" s="1"/>
  <c r="H14" i="9"/>
  <c r="H25" i="9" s="1"/>
  <c r="H27" i="9" s="1"/>
  <c r="G14" i="9"/>
  <c r="G25" i="9" s="1"/>
  <c r="F14" i="9"/>
  <c r="F25" i="9" s="1"/>
  <c r="E14" i="9"/>
  <c r="E25" i="9" s="1"/>
  <c r="E27" i="9" s="1"/>
  <c r="D14" i="9"/>
  <c r="D25" i="9" s="1"/>
  <c r="C16" i="6"/>
  <c r="I18" i="2"/>
  <c r="J18" i="2" s="1"/>
  <c r="C15" i="6"/>
  <c r="C14" i="6"/>
  <c r="F10" i="6"/>
  <c r="I16" i="2"/>
  <c r="J16" i="2" s="1"/>
  <c r="I14" i="2"/>
  <c r="J14" i="2" s="1"/>
  <c r="D27" i="9" l="1"/>
  <c r="J22" i="2"/>
  <c r="J19" i="2"/>
  <c r="D16" i="6" s="1"/>
  <c r="I16" i="6" s="1"/>
  <c r="F27" i="9"/>
  <c r="G27" i="9"/>
  <c r="D17" i="6" l="1"/>
  <c r="I17" i="6" s="1"/>
  <c r="J15" i="2"/>
  <c r="J13" i="2"/>
  <c r="J24" i="2" l="1"/>
  <c r="D15" i="6"/>
  <c r="D14" i="6"/>
  <c r="D10" i="6" l="1"/>
  <c r="G15" i="6"/>
  <c r="E15" i="6"/>
  <c r="I15" i="6"/>
  <c r="I18" i="6" s="1"/>
  <c r="J18" i="6" s="1"/>
  <c r="E14" i="6"/>
  <c r="E18" i="6" l="1"/>
  <c r="F18" i="6" l="1"/>
  <c r="E19" i="6"/>
  <c r="F19" i="6" l="1"/>
  <c r="D20" i="6"/>
  <c r="G18" i="6"/>
  <c r="H18" i="6" s="1"/>
  <c r="K14" i="6" l="1"/>
  <c r="G19" i="6"/>
  <c r="H19" i="6" s="1"/>
  <c r="K15" i="6"/>
  <c r="K17" i="6"/>
  <c r="K16" i="6"/>
  <c r="I19" i="6" l="1"/>
  <c r="J19" i="6" s="1"/>
  <c r="K18" i="6"/>
  <c r="K19" i="6" s="1"/>
</calcChain>
</file>

<file path=xl/sharedStrings.xml><?xml version="1.0" encoding="utf-8"?>
<sst xmlns="http://schemas.openxmlformats.org/spreadsheetml/2006/main" count="216" uniqueCount="140">
  <si>
    <t>SERVIÇOS PRELIMINARES</t>
  </si>
  <si>
    <t>PLANILHA ORÇAMENTÁRIA  DE CUSTOS</t>
  </si>
  <si>
    <t>OBRA:</t>
  </si>
  <si>
    <t>UND</t>
  </si>
  <si>
    <t>QUANT</t>
  </si>
  <si>
    <t>PREÇO (R$)</t>
  </si>
  <si>
    <t>ITEM</t>
  </si>
  <si>
    <t>REF.</t>
  </si>
  <si>
    <t>CÓDIGO</t>
  </si>
  <si>
    <t>DESCRIÇÃO</t>
  </si>
  <si>
    <t>UNIT</t>
  </si>
  <si>
    <t>UNIT C BDI</t>
  </si>
  <si>
    <t>TOTAL</t>
  </si>
  <si>
    <t>1.0</t>
  </si>
  <si>
    <t>1.1</t>
  </si>
  <si>
    <t>2.0</t>
  </si>
  <si>
    <t>2.1</t>
  </si>
  <si>
    <t>2.2</t>
  </si>
  <si>
    <t>2.3</t>
  </si>
  <si>
    <t>M</t>
  </si>
  <si>
    <t>3.0</t>
  </si>
  <si>
    <t>3.1</t>
  </si>
  <si>
    <t>4.0</t>
  </si>
  <si>
    <t>4.1</t>
  </si>
  <si>
    <t>TOTAL DA OBRA COM BDI</t>
  </si>
  <si>
    <t>CRONOGRAMA FÍSICO FINANCEIRO</t>
  </si>
  <si>
    <t>VALOR MÁXIMO PROPOSTO:</t>
  </si>
  <si>
    <t>SERVIÇO</t>
  </si>
  <si>
    <t>VALOR POR ETAPA</t>
  </si>
  <si>
    <t>PESO TOTAL</t>
  </si>
  <si>
    <t>FINANCEIRO</t>
  </si>
  <si>
    <t>%</t>
  </si>
  <si>
    <t>TOTAIS MENSAIS</t>
  </si>
  <si>
    <t>TOTAL ACUMULADO</t>
  </si>
  <si>
    <t>SINAPI - DESONERADO</t>
  </si>
  <si>
    <t>SETOP - COM DESONERAÇÃO</t>
  </si>
  <si>
    <t>BDI</t>
  </si>
  <si>
    <t>SETOP</t>
  </si>
  <si>
    <t>SINAPI</t>
  </si>
  <si>
    <t>ED-50266</t>
  </si>
  <si>
    <t>LIMPEZA FINAL PARA ENTREGA DA OBRA</t>
  </si>
  <si>
    <t>REFERÊNCIAS - TABELAS OFICIAIS</t>
  </si>
  <si>
    <t>MEMÓRIA DE CÁLCULO</t>
  </si>
  <si>
    <t>SERVIÇOS FINAIS</t>
  </si>
  <si>
    <t>BDI (CONFORME ACÓRDÃO Nº 2622/13 e LEI Nº 13.161 DE 31/08/15)</t>
  </si>
  <si>
    <t>DISCRIMINAÇÃO DAS PARCELAS</t>
  </si>
  <si>
    <t>CONSTRUÇÃO DE EDIFÍCIOS</t>
  </si>
  <si>
    <t>DIFERENCIADO</t>
  </si>
  <si>
    <t>CUSTO DIRETO</t>
  </si>
  <si>
    <t>CD</t>
  </si>
  <si>
    <t>ADMINISTRAÇÃO CENTRAL</t>
  </si>
  <si>
    <t>AC</t>
  </si>
  <si>
    <t>LUCRO BRUTO</t>
  </si>
  <si>
    <t>L</t>
  </si>
  <si>
    <t>DESPESAS FINANCEIRAS</t>
  </si>
  <si>
    <t>DF</t>
  </si>
  <si>
    <t>SEGUROS, GARANTIAS E RISCO</t>
  </si>
  <si>
    <t>SEGUROS + GARANTIAS</t>
  </si>
  <si>
    <t>S</t>
  </si>
  <si>
    <t>RISCO(*)</t>
  </si>
  <si>
    <t>R</t>
  </si>
  <si>
    <t>TRIBUTOS</t>
  </si>
  <si>
    <t>I</t>
  </si>
  <si>
    <t>PV</t>
  </si>
  <si>
    <t>ISS</t>
  </si>
  <si>
    <r>
      <t>ISS</t>
    </r>
    <r>
      <rPr>
        <vertAlign val="superscript"/>
        <sz val="8"/>
        <rFont val="Arial"/>
        <family val="2"/>
      </rPr>
      <t>(2)</t>
    </r>
  </si>
  <si>
    <t>-</t>
  </si>
  <si>
    <t>PIS</t>
  </si>
  <si>
    <t>COFINS</t>
  </si>
  <si>
    <t>CPRB</t>
  </si>
  <si>
    <t>INSS</t>
  </si>
  <si>
    <t>FÓRMULA DO BDI</t>
  </si>
  <si>
    <t>(1 + (AC + S + G + R)) x (1 + DF) x  (1 + L)</t>
  </si>
  <si>
    <t>(1 - (I + CPRB))</t>
  </si>
  <si>
    <t>BDI (NUMERADOR)</t>
  </si>
  <si>
    <t>BDI (DENOMINADOR)</t>
  </si>
  <si>
    <t>OBSERVAÇÕES</t>
  </si>
  <si>
    <r>
      <rPr>
        <vertAlign val="superscript"/>
        <sz val="8"/>
        <rFont val="Arial"/>
        <family val="2"/>
      </rPr>
      <t xml:space="preserve">(1) </t>
    </r>
    <r>
      <rPr>
        <sz val="8"/>
        <rFont val="Arial"/>
        <family val="2"/>
      </rPr>
      <t>SIGLA.</t>
    </r>
    <r>
      <rPr>
        <vertAlign val="superscript"/>
        <sz val="8"/>
        <rFont val="Arial"/>
        <family val="2"/>
      </rPr>
      <t xml:space="preserve">
(2) </t>
    </r>
    <r>
      <rPr>
        <sz val="8"/>
        <rFont val="Arial"/>
        <family val="2"/>
      </rPr>
      <t xml:space="preserve">QUANTO AO ISS O TCU ORIENTA OBSERVAR A LEGISLAÇÃO DO MUNICÍPIO. NO REFERIDO ACÓRDÃO O TCU PARTIU DA PREMISSA DE INCIDÊNCIA DO ISS EM 50% DO PREÇO DE VENDA, COM PERCENTUAIS DE 2%, 3%, 4% E 5%.
</t>
    </r>
    <r>
      <rPr>
        <vertAlign val="superscript"/>
        <sz val="8"/>
        <rFont val="Arial"/>
        <family val="2"/>
      </rPr>
      <t xml:space="preserve">(3) </t>
    </r>
    <r>
      <rPr>
        <sz val="8"/>
        <rFont val="Arial"/>
        <family val="2"/>
      </rPr>
      <t xml:space="preserve">BDI DIFERENCIADO A SER APLICADO EM CASOS DE FORNECIMENTO DE MATERIAIS E EQUIPAMENTOS. EX. ELEVADOR, ESCADAS ROLANTES, EQUIPAMENTOS DE REFRIGERAÇÃO ETC.
</t>
    </r>
    <r>
      <rPr>
        <vertAlign val="superscript"/>
        <sz val="8"/>
        <rFont val="Arial"/>
        <family val="2"/>
      </rPr>
      <t xml:space="preserve">(4) </t>
    </r>
    <r>
      <rPr>
        <sz val="8"/>
        <rFont val="Arial"/>
        <family val="2"/>
      </rPr>
      <t xml:space="preserve">BDI DIFERENCIADO A SER APLICADO PARA SERVIÇOS TERCEIRIZADOS.
</t>
    </r>
    <r>
      <rPr>
        <vertAlign val="superscript"/>
        <sz val="8"/>
        <rFont val="Arial"/>
        <family val="2"/>
      </rPr>
      <t xml:space="preserve">(5) </t>
    </r>
    <r>
      <rPr>
        <sz val="8"/>
        <rFont val="Arial"/>
        <family val="2"/>
      </rPr>
      <t>INCIDÊNCIA.</t>
    </r>
  </si>
  <si>
    <t>COMPOSIÇÃO DO BDI</t>
  </si>
  <si>
    <r>
      <t>CLIENTE:</t>
    </r>
    <r>
      <rPr>
        <sz val="10"/>
        <rFont val="Arial"/>
        <family val="2"/>
      </rPr>
      <t xml:space="preserve"> PREFEITURA  MUNICIPAL DE SÃO FRANCISCO, MG</t>
    </r>
  </si>
  <si>
    <t>ÁREA</t>
  </si>
  <si>
    <t>INFRAESTRUTURA</t>
  </si>
  <si>
    <t>3.2</t>
  </si>
  <si>
    <t>PINTURA</t>
  </si>
  <si>
    <t>Alt. (m)</t>
  </si>
  <si>
    <t>VOLUME TOTAL</t>
  </si>
  <si>
    <t>M²</t>
  </si>
  <si>
    <t>ED-16660</t>
  </si>
  <si>
    <t>UNI</t>
  </si>
  <si>
    <t>M³</t>
  </si>
  <si>
    <t>09/2024</t>
  </si>
  <si>
    <t>08/2023</t>
  </si>
  <si>
    <r>
      <t xml:space="preserve">PREFEITURA: </t>
    </r>
    <r>
      <rPr>
        <sz val="12"/>
        <rFont val="Arial"/>
        <family val="2"/>
      </rPr>
      <t>SÃO FRANCISCO - MG.</t>
    </r>
  </si>
  <si>
    <r>
      <t xml:space="preserve">PREFEITURA: </t>
    </r>
    <r>
      <rPr>
        <sz val="14"/>
        <rFont val="Arial"/>
        <family val="2"/>
      </rPr>
      <t>SÃO FRANCISCO - MG.</t>
    </r>
  </si>
  <si>
    <t>______________________________________________                                                                                                                                                                                                                                                                                                                                                                                                                                                                                                                          DAFNE CARDOSO TEIXEIRA 
ENGENHEIRA CIVIL                                                                                                                                                                                                                                                                                                                                                                                                                                                         CREA-MG: 54.246 / D</t>
  </si>
  <si>
    <t>COMPRIMENTO (m)</t>
  </si>
  <si>
    <t>ALTURA (m)</t>
  </si>
  <si>
    <r>
      <t xml:space="preserve">ENDEREÇO: </t>
    </r>
    <r>
      <rPr>
        <sz val="12"/>
        <rFont val="Arial"/>
        <family val="2"/>
      </rPr>
      <t xml:space="preserve">RUA DOM PEDRO DE ALCÂNTARA, 626, CENTRO - SÃO FRANCISCO MG. </t>
    </r>
  </si>
  <si>
    <t>CARGA, MANOBRA E DESCARGA DE SOLOS E MATERIAIS GRANULARES EM CAMINHÃO BASCULANTE 10 M³ - CARGA COM ESCAVADEIRA HIDRÁULICA (CAÇAMBA DE 1,20 M³ / 155 HP) E DESCARGA LIVRE (UNIDADE: M3). AF_07/2020</t>
  </si>
  <si>
    <t>REGULARIZAÇÃO E COMPACTAÇÃO MECÂNICA DE TERRENO COM ROLO VIBRATÓRIO, EXCLUSIVE DESMATAMENTO, DESTOCAMENTO, LIMPEZA/ROÇADA DO TERRENO</t>
  </si>
  <si>
    <t>EXECUÇÃO DE PAVIMENTO INTERTRAVADO EM BLOCO SEXTAVADO, ESPESSURA 6CM, FCK 35MPA, INCLUINDO FORNECIMENTO E TRANSPORTE DE TODOS OS MATERIAIS E COLCHÃO DE ASSENTAMENTO COM ESPESSURA 6CM</t>
  </si>
  <si>
    <t>PINTURA DE DEMARCAÇÃO DE VAGA COM TINTA EPÓXI, E = 10 CM, APLICAÇÃO 
MANUAL. AF_05/2021</t>
  </si>
  <si>
    <t>PINTURA PARA SINALIZAÇÃO DE VAGA DE ESTACIONAMENTO PARA PORTADORES DE NECESSIDADES ESPECIAIS SOBRE PAVIMENTAÇÃO URBANA</t>
  </si>
  <si>
    <t>ED-24063</t>
  </si>
  <si>
    <t>ED-50518</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</si>
  <si>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</si>
  <si>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r>
      <rPr>
        <b/>
        <sz val="12"/>
        <rFont val="Arial"/>
        <family val="2"/>
      </rPr>
      <t xml:space="preserve">REGIME DE EXECUÇÃO: </t>
    </r>
    <r>
      <rPr>
        <sz val="12"/>
        <rFont val="Arial"/>
        <family val="2"/>
      </rPr>
      <t>ADMINISTRAÇÃO INDIRETA / EMPREITADA POR PREÇO GLOBAL</t>
    </r>
  </si>
  <si>
    <t>CONSTRUÇÃO DA ÁREA DE ESTACIONAMENTO DO HOSPITAL GERAL DR. BRÍCIO DE CASTRO DOURADO</t>
  </si>
  <si>
    <r>
      <t>ENDEREÇO:</t>
    </r>
    <r>
      <rPr>
        <sz val="10"/>
        <rFont val="Arial"/>
        <family val="2"/>
      </rPr>
      <t xml:space="preserve">  RUA DOM PEDRO DE ALCÂNTARA, 626, CENTRO - SÃO FRANCISCO MG. </t>
    </r>
  </si>
  <si>
    <r>
      <t xml:space="preserve">PREFEITURA: </t>
    </r>
    <r>
      <rPr>
        <sz val="10"/>
        <rFont val="Arial"/>
        <family val="2"/>
      </rPr>
      <t>SÃO FRANCISCO - MG</t>
    </r>
  </si>
  <si>
    <r>
      <t xml:space="preserve">ENDEREÇO: </t>
    </r>
    <r>
      <rPr>
        <sz val="14"/>
        <rFont val="Arial"/>
        <family val="2"/>
      </rPr>
      <t xml:space="preserve">RUA DOM PEDRO DE ALCÂNTARA, 626, CENTRO - SÃO FRANCISCO MG. </t>
    </r>
  </si>
  <si>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</si>
  <si>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PINTURA DE DEMARCAÇÃO DE VAGA COM TINTA EPÓXI, E = 10 CM, APLICAÇÃO  MANUAL. AF_05/2021</t>
  </si>
  <si>
    <t>Área (m²)</t>
  </si>
  <si>
    <t>Volume (m³)</t>
  </si>
  <si>
    <t>MESMA ÁREA DA REGULARIZAÇÃO E COMPACTAÇÃO - ITEM 2.2</t>
  </si>
  <si>
    <t>VAGA DESTINADA A PORTADORES DE NECESSIDADES ESPECIAIS</t>
  </si>
  <si>
    <t>PERÍMETRO (M)</t>
  </si>
  <si>
    <t xml:space="preserve">QUANTIDADE </t>
  </si>
  <si>
    <t>PERÍMETRO DE DEMARCAÇÃO DAS VAGAS (AFERIDO EM CAD)</t>
  </si>
  <si>
    <t>QUANTIDADE DE PLACA NECESSÁRIA À IDENTIFICAÇÃO DA OBRA</t>
  </si>
  <si>
    <r>
      <rPr>
        <b/>
        <sz val="12"/>
        <rFont val="Arial"/>
        <family val="2"/>
      </rPr>
      <t xml:space="preserve">DATA: </t>
    </r>
    <r>
      <rPr>
        <sz val="12"/>
        <rFont val="Arial"/>
        <family val="2"/>
      </rPr>
      <t>OUTUBRO DE 2024</t>
    </r>
  </si>
  <si>
    <r>
      <rPr>
        <b/>
        <sz val="12"/>
        <rFont val="Arial"/>
        <family val="2"/>
      </rPr>
      <t xml:space="preserve">CRONOGRAMA DE OBRA: </t>
    </r>
    <r>
      <rPr>
        <sz val="12"/>
        <rFont val="Arial"/>
        <family val="2"/>
      </rPr>
      <t>45 DIAS</t>
    </r>
  </si>
  <si>
    <t>15 DIAS</t>
  </si>
  <si>
    <t>30 DIAS</t>
  </si>
  <si>
    <t>45 DIAS</t>
  </si>
  <si>
    <r>
      <t xml:space="preserve">SIG.
</t>
    </r>
    <r>
      <rPr>
        <b/>
        <vertAlign val="superscript"/>
        <sz val="8"/>
        <rFont val="Arial"/>
        <family val="2"/>
      </rPr>
      <t>(1)</t>
    </r>
  </si>
  <si>
    <r>
      <t xml:space="preserve">INC.
</t>
    </r>
    <r>
      <rPr>
        <b/>
        <vertAlign val="superscript"/>
        <sz val="8"/>
        <rFont val="Arial"/>
        <family val="2"/>
      </rPr>
      <t>(5)</t>
    </r>
  </si>
  <si>
    <r>
      <t xml:space="preserve">ISS </t>
    </r>
    <r>
      <rPr>
        <b/>
        <vertAlign val="superscript"/>
        <sz val="8"/>
        <rFont val="Arial"/>
        <family val="2"/>
      </rPr>
      <t>(2)</t>
    </r>
  </si>
  <si>
    <r>
      <t xml:space="preserve">MATERIAL
</t>
    </r>
    <r>
      <rPr>
        <b/>
        <vertAlign val="superscript"/>
        <sz val="8"/>
        <rFont val="Arial"/>
        <family val="2"/>
      </rPr>
      <t>(3)</t>
    </r>
  </si>
  <si>
    <r>
      <t xml:space="preserve">SERVIÇO TERCEIRIZADO </t>
    </r>
    <r>
      <rPr>
        <b/>
        <vertAlign val="superscript"/>
        <sz val="8"/>
        <rFont val="Arial"/>
        <family val="2"/>
      </rPr>
      <t xml:space="preserve">(4)
 </t>
    </r>
    <r>
      <rPr>
        <b/>
        <sz val="8"/>
        <rFont val="Arial"/>
        <family val="2"/>
      </rPr>
      <t>(ISS=5%)</t>
    </r>
  </si>
  <si>
    <r>
      <t>ENDEREÇO:</t>
    </r>
    <r>
      <rPr>
        <sz val="10"/>
        <rFont val="Arial"/>
        <family val="2"/>
      </rPr>
      <t xml:space="preserve"> RUA DOM PEDRO DE ALCÂNTARA, 626, CENTRO - SÃO FRANCISCO MG. </t>
    </r>
  </si>
  <si>
    <r>
      <t xml:space="preserve">OBRA: </t>
    </r>
    <r>
      <rPr>
        <sz val="14"/>
        <rFont val="Arial"/>
        <family val="2"/>
      </rPr>
      <t xml:space="preserve">CONSTRUÇÃO DE ÁREA DE ESTACIONAMENTO DO HOSPITAL GERAL DR.
BRÍCIO DE CASTRO DOURADO. </t>
    </r>
  </si>
  <si>
    <r>
      <t xml:space="preserve">OBRA: </t>
    </r>
    <r>
      <rPr>
        <sz val="12"/>
        <rFont val="Arial"/>
        <family val="2"/>
      </rPr>
      <t xml:space="preserve">CONSTRUÇÃO DE ÁREA DE ESTACIONAMENTO DO HOSPITAL GERAL DR.
BRÍCIO DE CASTRO DOURADO. </t>
    </r>
  </si>
  <si>
    <r>
      <t xml:space="preserve">OBRA: </t>
    </r>
    <r>
      <rPr>
        <sz val="10"/>
        <rFont val="Arial"/>
        <family val="2"/>
      </rPr>
      <t xml:space="preserve">CONSTRUÇÃO DE ÁREA DE ESTACIONAMENTO DO HOSPITAL GERAL DR.
BRÍCIO DE CASTRO DOURADO. </t>
    </r>
  </si>
  <si>
    <t xml:space="preserve">ÁREA AFERIDA DE ACORDO COM O PROJETO </t>
  </si>
  <si>
    <r>
      <t xml:space="preserve">OBRA: </t>
    </r>
    <r>
      <rPr>
        <sz val="10"/>
        <rFont val="Arial"/>
        <family val="2"/>
      </rPr>
      <t xml:space="preserve">CONSTRUÇÃO DE ÁREA DE ESTACIONAMENTO DO HOSPITAL GERAL DR. BRÍCIO DE CASTRO DOURADO. </t>
    </r>
  </si>
  <si>
    <t>______________________________________________                                                                                                                                                                                                                                                                                                                                                                                                                                                                                                                          Responsável Técnico:  Dafne Cardoso Teixeira                                                                                                                                                                                                                                                                                                                                                                                                                                                           CREA-MG: 54.246/D</t>
  </si>
  <si>
    <t>______________________________________________                                                                                                                                                                                                                                                                                                                                                                                                                                                                                                                          Responsável Técnico:  Dafne Cardoso Teixeira                                                                                                                                                                                                                                                                                                                                                                                                                                                           CREA-MG: 54.246 / D</t>
  </si>
  <si>
    <t>ED-51124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</si>
</sst>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4" formatCode="_-&quot;R$&quot;\ * #,##0.00_-;\-&quot;R$&quot;\ * #,##0.00_-;_-&quot;R$&quot;\ * &quot;-&quot;??_-;_-@_-"/>
    <numFmt numFmtId="43" formatCode="_-* #,##0.00_-;\-* #,##0.00_-;_-* &quot;-&quot;??_-;_-@_-"/>
    <numFmt numFmtId="164" formatCode="_-&quot;R$&quot;* #,##0.00_-;\-&quot;R$&quot;* #,##0.00_-;_-&quot;R$&quot;* &quot;-&quot;??_-;_-@_-"/>
    <numFmt numFmtId="165" formatCode="&quot;R$&quot;#,##0.00_);[Red]&quot;(R$&quot;#,##0.00\)"/>
    <numFmt numFmtId="166" formatCode="0.000%"/>
    <numFmt numFmtId="167" formatCode="&quot;R$&quot;\ #,##0.00"/>
  </numFmts>
  <fonts count="32" x14ac:knownFonts="1">
    <font>
      <sz val="11"/>
      <color theme="1"/>
      <name val="Calibri"/>
      <family val="2"/>
      <scheme val="minor"/>
    </font>
    <font>
      <sz val="11"/>
      <color theme="1"/>
      <name val="Calibri"/>
      <family val="2"/>
      <scheme val="minor"/>
    </font>
    <font>
      <b/>
      <sz val="11"/>
      <color theme="1"/>
      <name val="Calibri"/>
      <family val="2"/>
      <scheme val="minor"/>
    </font>
    <font>
      <b/>
      <sz val="12"/>
      <name val="Arial"/>
      <family val="2"/>
    </font>
    <font>
      <sz val="12"/>
      <name val="Arial"/>
      <family val="2"/>
    </font>
    <font>
      <b/>
      <sz val="11"/>
      <color theme="1"/>
      <name val="Arial"/>
      <family val="2"/>
    </font>
    <font>
      <b/>
      <sz val="10"/>
      <name val="Arial"/>
      <family val="2"/>
    </font>
    <font>
      <sz val="10"/>
      <name val="Arial"/>
      <family val="2"/>
    </font>
    <font>
      <b/>
      <sz val="12"/>
      <color theme="1"/>
      <name val="Arial"/>
      <family val="2"/>
    </font>
    <font>
      <sz val="12"/>
      <color theme="1"/>
      <name val="Arial"/>
      <family val="2"/>
    </font>
    <font>
      <sz val="12"/>
      <color rgb="FF010000"/>
      <name val="Arial"/>
      <family val="2"/>
    </font>
    <font>
      <sz val="12"/>
      <color indexed="8"/>
      <name val="Arial"/>
      <family val="2"/>
    </font>
    <font>
      <b/>
      <sz val="14"/>
      <color theme="1"/>
      <name val="Calibri"/>
      <family val="2"/>
      <scheme val="minor"/>
    </font>
    <font>
      <b/>
      <sz val="18"/>
      <color theme="1"/>
      <name val="Calibri"/>
      <family val="2"/>
      <scheme val="minor"/>
    </font>
    <font>
      <sz val="14"/>
      <color theme="1"/>
      <name val="Calibri"/>
      <family val="2"/>
      <scheme val="minor"/>
    </font>
    <font>
      <b/>
      <sz val="18"/>
      <name val="Arial"/>
      <family val="2"/>
    </font>
    <font>
      <sz val="8"/>
      <name val="Calibri"/>
      <family val="2"/>
      <scheme val="minor"/>
    </font>
    <font>
      <sz val="8"/>
      <name val="Arial"/>
      <family val="2"/>
    </font>
    <font>
      <b/>
      <sz val="14"/>
      <name val="Arial"/>
      <family val="2"/>
    </font>
    <font>
      <sz val="14"/>
      <name val="Arial"/>
      <family val="2"/>
    </font>
    <font>
      <b/>
      <sz val="12"/>
      <color rgb="FF010000"/>
      <name val="Arial"/>
      <family val="2"/>
    </font>
    <font>
      <sz val="11"/>
      <name val="Arial"/>
      <family val="2"/>
    </font>
    <font>
      <sz val="12"/>
      <name val="Arial Black"/>
      <family val="2"/>
    </font>
    <font>
      <b/>
      <sz val="8"/>
      <name val="Arial"/>
      <family val="2"/>
    </font>
    <font>
      <vertAlign val="superscript"/>
      <sz val="8"/>
      <name val="Arial"/>
      <family val="2"/>
    </font>
    <font>
      <b/>
      <u/>
      <sz val="8"/>
      <name val="Arial"/>
      <family val="2"/>
    </font>
    <font>
      <sz val="8"/>
      <color theme="1"/>
      <name val="Arial"/>
      <family val="2"/>
    </font>
    <font>
      <sz val="11"/>
      <name val="Calibri"/>
      <family val="2"/>
      <scheme val="minor"/>
    </font>
    <font>
      <b/>
      <sz val="24"/>
      <name val="Arial"/>
      <family val="2"/>
    </font>
    <font>
      <b/>
      <sz val="18"/>
      <name val="Calibri"/>
      <family val="2"/>
      <scheme val="minor"/>
    </font>
    <font>
      <b/>
      <sz val="14"/>
      <name val="Calibri"/>
      <family val="2"/>
      <scheme val="minor"/>
    </font>
    <font>
      <b/>
      <vertAlign val="superscript"/>
      <sz val="8"/>
      <name val="Arial"/>
      <family val="2"/>
    </font>
  </fonts>
  <fills count="9">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4.9958800012207406E-2"/>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9" tint="-0.249977111117893"/>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rgb="FF010000"/>
      </top>
      <bottom style="thin">
        <color rgb="FF01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hair">
        <color auto="1"/>
      </left>
      <right/>
      <top style="hair">
        <color auto="1"/>
      </top>
      <bottom/>
      <diagonal/>
    </border>
    <border>
      <left/>
      <right style="hair">
        <color theme="1"/>
      </right>
      <top style="hair">
        <color theme="1"/>
      </top>
      <bottom/>
      <diagonal/>
    </border>
    <border>
      <left/>
      <right/>
      <top style="hair">
        <color theme="1"/>
      </top>
      <bottom/>
      <diagonal/>
    </border>
    <border>
      <left style="hair">
        <color auto="1"/>
      </left>
      <right/>
      <top/>
      <bottom style="hair">
        <color auto="1"/>
      </bottom>
      <diagonal/>
    </border>
    <border>
      <left/>
      <right style="hair">
        <color theme="1"/>
      </right>
      <top/>
      <bottom style="hair">
        <color theme="1"/>
      </bottom>
      <diagonal/>
    </border>
    <border>
      <left/>
      <right/>
      <top/>
      <bottom style="hair">
        <color theme="1"/>
      </bottom>
      <diagonal/>
    </border>
    <border>
      <left style="hair">
        <color theme="1"/>
      </left>
      <right style="hair">
        <color theme="1"/>
      </right>
      <top/>
      <bottom style="hair">
        <color auto="1"/>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hair">
        <color auto="1"/>
      </top>
      <bottom style="hair">
        <color auto="1"/>
      </bottom>
      <diagonal/>
    </border>
    <border>
      <left/>
      <right style="medium">
        <color indexed="64"/>
      </right>
      <top style="hair">
        <color theme="1"/>
      </top>
      <bottom style="hair">
        <color theme="1"/>
      </bottom>
      <diagonal/>
    </border>
    <border>
      <left style="medium">
        <color indexed="64"/>
      </left>
      <right style="hair">
        <color theme="1"/>
      </right>
      <top style="hair">
        <color theme="1"/>
      </top>
      <bottom style="hair">
        <color theme="1"/>
      </bottom>
      <diagonal/>
    </border>
    <border>
      <left style="hair">
        <color theme="1"/>
      </left>
      <right style="medium">
        <color indexed="64"/>
      </right>
      <top style="hair">
        <color theme="1"/>
      </top>
      <bottom style="hair">
        <color theme="1"/>
      </bottom>
      <diagonal/>
    </border>
    <border>
      <left style="medium">
        <color indexed="64"/>
      </left>
      <right/>
      <top style="hair">
        <color auto="1"/>
      </top>
      <bottom/>
      <diagonal/>
    </border>
    <border>
      <left/>
      <right style="medium">
        <color indexed="64"/>
      </right>
      <top style="hair">
        <color theme="1"/>
      </top>
      <bottom/>
      <diagonal/>
    </border>
    <border>
      <left style="medium">
        <color indexed="64"/>
      </left>
      <right/>
      <top/>
      <bottom style="hair">
        <color auto="1"/>
      </bottom>
      <diagonal/>
    </border>
    <border>
      <left/>
      <right style="medium">
        <color indexed="64"/>
      </right>
      <top/>
      <bottom style="hair">
        <color theme="1"/>
      </bottom>
      <diagonal/>
    </border>
    <border>
      <left style="hair">
        <color theme="1"/>
      </left>
      <right style="medium">
        <color indexed="64"/>
      </right>
      <top style="hair">
        <color theme="1"/>
      </top>
      <bottom/>
      <diagonal/>
    </border>
    <border>
      <left style="hair">
        <color theme="1"/>
      </left>
      <right style="medium">
        <color indexed="64"/>
      </right>
      <top/>
      <bottom/>
      <diagonal/>
    </border>
    <border>
      <left style="hair">
        <color theme="1"/>
      </left>
      <right style="medium">
        <color indexed="64"/>
      </right>
      <top/>
      <bottom style="hair">
        <color theme="1"/>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8">
    <xf numFmtId="0" fontId="0" fillId="0" borderId="0"/>
    <xf numFmtId="43" fontId="1" fillId="0" borderId="0" applyFont="0" applyFill="0" applyBorder="0" applyAlignment="0" applyProtection="0"/>
    <xf numFmtId="9" fontId="1" fillId="0" borderId="0" applyFont="0" applyFill="0" applyBorder="0" applyAlignment="0" applyProtection="0"/>
    <xf numFmtId="0" fontId="7" fillId="0" borderId="0"/>
    <xf numFmtId="165" fontId="7" fillId="0" borderId="0"/>
    <xf numFmtId="0" fontId="7" fillId="0" borderId="0"/>
    <xf numFmtId="9" fontId="7" fillId="0" borderId="0"/>
    <xf numFmtId="44" fontId="1" fillId="0" borderId="0" applyFont="0" applyFill="0" applyBorder="0" applyAlignment="0" applyProtection="0"/>
  </cellStyleXfs>
  <cellXfs count="309">
    <xf numFmtId="0" fontId="0" fillId="0" borderId="0" xfId="0"/>
    <xf numFmtId="0" fontId="8" fillId="3" borderId="1" xfId="0" applyFont="1" applyFill="1" applyBorder="1" applyAlignment="1">
      <alignment horizontal="center" vertical="center"/>
    </xf>
    <xf numFmtId="0" fontId="10" fillId="0" borderId="1" xfId="0" applyFont="1" applyBorder="1" applyAlignment="1">
      <alignment horizontal="left" vertical="center" wrapText="1"/>
    </xf>
    <xf numFmtId="2" fontId="4" fillId="2" borderId="1" xfId="0" applyNumberFormat="1" applyFont="1" applyFill="1" applyBorder="1" applyAlignment="1">
      <alignment horizontal="center" vertical="center" wrapText="1"/>
    </xf>
    <xf numFmtId="4" fontId="9"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10" fillId="0" borderId="13" xfId="0" applyFont="1" applyBorder="1" applyAlignment="1">
      <alignment horizontal="center" vertical="center" wrapText="1"/>
    </xf>
    <xf numFmtId="43" fontId="4" fillId="2" borderId="1" xfId="1" quotePrefix="1" applyFont="1" applyFill="1" applyBorder="1" applyAlignment="1">
      <alignment horizontal="center" vertical="center" wrapText="1"/>
    </xf>
    <xf numFmtId="0" fontId="11" fillId="3" borderId="1" xfId="0" applyFont="1" applyFill="1" applyBorder="1" applyAlignment="1">
      <alignment horizontal="center" vertical="center"/>
    </xf>
    <xf numFmtId="44" fontId="0" fillId="0" borderId="0" xfId="0" applyNumberFormat="1"/>
    <xf numFmtId="164" fontId="0" fillId="0" borderId="0" xfId="0" applyNumberFormat="1"/>
    <xf numFmtId="49" fontId="0" fillId="0" borderId="1" xfId="0" applyNumberFormat="1" applyBorder="1" applyAlignment="1">
      <alignment horizontal="center" vertical="center"/>
    </xf>
    <xf numFmtId="164" fontId="0" fillId="0" borderId="1" xfId="0" applyNumberFormat="1" applyBorder="1"/>
    <xf numFmtId="10" fontId="2" fillId="0" borderId="1" xfId="2" applyNumberFormat="1" applyFont="1" applyFill="1" applyBorder="1"/>
    <xf numFmtId="49" fontId="0" fillId="0" borderId="0" xfId="0" applyNumberFormat="1" applyAlignment="1">
      <alignment horizontal="center"/>
    </xf>
    <xf numFmtId="49" fontId="0" fillId="0" borderId="0" xfId="0" applyNumberFormat="1"/>
    <xf numFmtId="0" fontId="0" fillId="0" borderId="0" xfId="0" applyAlignment="1">
      <alignment horizontal="center"/>
    </xf>
    <xf numFmtId="43" fontId="8" fillId="3" borderId="1" xfId="1" applyFont="1" applyFill="1" applyBorder="1" applyAlignment="1">
      <alignment horizontal="center" vertical="center"/>
    </xf>
    <xf numFmtId="43" fontId="10" fillId="0" borderId="13" xfId="1" applyFont="1" applyBorder="1" applyAlignment="1">
      <alignment horizontal="center" vertical="center" wrapText="1"/>
    </xf>
    <xf numFmtId="43" fontId="0" fillId="0" borderId="0" xfId="1" applyFont="1"/>
    <xf numFmtId="0" fontId="4" fillId="3" borderId="1" xfId="0" applyFont="1" applyFill="1" applyBorder="1" applyAlignment="1">
      <alignment horizontal="left" vertical="center" wrapText="1"/>
    </xf>
    <xf numFmtId="0" fontId="0" fillId="0" borderId="1" xfId="0" applyBorder="1" applyAlignment="1">
      <alignment vertical="center" wrapText="1"/>
    </xf>
    <xf numFmtId="10" fontId="0" fillId="0" borderId="1" xfId="2" applyNumberFormat="1" applyFont="1" applyFill="1" applyBorder="1"/>
    <xf numFmtId="10" fontId="23" fillId="0" borderId="25" xfId="5" applyNumberFormat="1" applyFont="1" applyBorder="1" applyAlignment="1">
      <alignment horizontal="center" vertical="center"/>
    </xf>
    <xf numFmtId="9" fontId="17" fillId="0" borderId="27" xfId="6" applyFont="1" applyBorder="1" applyAlignment="1">
      <alignment horizontal="center" vertical="center"/>
    </xf>
    <xf numFmtId="10" fontId="17" fillId="0" borderId="27" xfId="6" applyNumberFormat="1" applyFont="1" applyBorder="1" applyAlignment="1">
      <alignment horizontal="center" vertical="center"/>
    </xf>
    <xf numFmtId="10" fontId="17" fillId="0" borderId="27" xfId="5" applyNumberFormat="1" applyFont="1" applyBorder="1" applyAlignment="1">
      <alignment horizontal="center" vertical="center"/>
    </xf>
    <xf numFmtId="10" fontId="17" fillId="0" borderId="25" xfId="5" applyNumberFormat="1" applyFont="1" applyBorder="1" applyAlignment="1">
      <alignment horizontal="center" vertical="center"/>
    </xf>
    <xf numFmtId="10" fontId="23" fillId="0" borderId="27" xfId="6" applyNumberFormat="1" applyFont="1" applyBorder="1" applyAlignment="1">
      <alignment horizontal="center" vertical="center"/>
    </xf>
    <xf numFmtId="10" fontId="17" fillId="0" borderId="27" xfId="2" applyNumberFormat="1" applyFont="1" applyBorder="1" applyAlignment="1">
      <alignment horizontal="center" vertical="center"/>
    </xf>
    <xf numFmtId="10" fontId="26" fillId="0" borderId="27" xfId="6" applyNumberFormat="1" applyFont="1" applyBorder="1" applyAlignment="1">
      <alignment horizontal="center" vertical="center"/>
    </xf>
    <xf numFmtId="10" fontId="17" fillId="0" borderId="39" xfId="5" applyNumberFormat="1" applyFont="1" applyBorder="1" applyAlignment="1">
      <alignment horizontal="left" vertical="center" wrapText="1"/>
    </xf>
    <xf numFmtId="166" fontId="17" fillId="0" borderId="40" xfId="6" applyNumberFormat="1" applyFont="1" applyBorder="1" applyAlignment="1">
      <alignment horizontal="center" vertical="center"/>
    </xf>
    <xf numFmtId="166" fontId="23" fillId="0" borderId="40" xfId="6" applyNumberFormat="1" applyFont="1" applyBorder="1" applyAlignment="1">
      <alignment horizontal="center" vertical="center"/>
    </xf>
    <xf numFmtId="0" fontId="18" fillId="2" borderId="3" xfId="0" applyFont="1" applyFill="1" applyBorder="1" applyAlignment="1" applyProtection="1">
      <alignment horizontal="right" vertical="center"/>
      <protection locked="0"/>
    </xf>
    <xf numFmtId="4" fontId="4" fillId="2" borderId="1" xfId="0" applyNumberFormat="1" applyFont="1" applyFill="1" applyBorder="1" applyAlignment="1">
      <alignment horizontal="center" vertical="center" wrapText="1"/>
    </xf>
    <xf numFmtId="0" fontId="4" fillId="0" borderId="13" xfId="0" applyFont="1" applyBorder="1" applyAlignment="1">
      <alignment horizontal="center" vertical="center" wrapText="1"/>
    </xf>
    <xf numFmtId="0" fontId="0" fillId="0" borderId="1" xfId="0" applyBorder="1"/>
    <xf numFmtId="0" fontId="27" fillId="0" borderId="0" xfId="0" applyFont="1"/>
    <xf numFmtId="2" fontId="4" fillId="2" borderId="17" xfId="0" applyNumberFormat="1" applyFont="1" applyFill="1" applyBorder="1" applyAlignment="1">
      <alignment horizontal="center" vertical="center" wrapText="1"/>
    </xf>
    <xf numFmtId="0" fontId="9" fillId="0" borderId="2" xfId="0" applyFont="1" applyBorder="1" applyAlignment="1">
      <alignment horizontal="center" vertical="center"/>
    </xf>
    <xf numFmtId="0" fontId="20" fillId="0" borderId="1" xfId="0" applyFont="1" applyBorder="1" applyAlignment="1">
      <alignment horizontal="left" vertical="center" wrapText="1"/>
    </xf>
    <xf numFmtId="0" fontId="8" fillId="0" borderId="2" xfId="0" applyFont="1" applyBorder="1" applyAlignment="1">
      <alignment horizontal="center" vertical="center"/>
    </xf>
    <xf numFmtId="43" fontId="3" fillId="0" borderId="17" xfId="1" applyFont="1" applyFill="1" applyBorder="1" applyAlignment="1">
      <alignment horizontal="center" vertical="center" wrapText="1"/>
    </xf>
    <xf numFmtId="0" fontId="4" fillId="0" borderId="1" xfId="0" applyFont="1" applyBorder="1" applyAlignment="1">
      <alignment horizontal="left" vertical="center" wrapText="1"/>
    </xf>
    <xf numFmtId="0" fontId="7" fillId="2" borderId="3" xfId="0" applyFont="1" applyFill="1" applyBorder="1" applyAlignment="1" applyProtection="1">
      <alignment vertical="center"/>
      <protection locked="0"/>
    </xf>
    <xf numFmtId="43" fontId="11" fillId="0" borderId="1" xfId="1" applyFont="1" applyFill="1" applyBorder="1" applyAlignment="1">
      <alignment horizontal="center" vertical="center"/>
    </xf>
    <xf numFmtId="43" fontId="10" fillId="0" borderId="13" xfId="1" applyFont="1" applyFill="1" applyBorder="1" applyAlignment="1">
      <alignment horizontal="center" vertical="center" wrapText="1"/>
    </xf>
    <xf numFmtId="2" fontId="10" fillId="0" borderId="13" xfId="1" applyNumberFormat="1" applyFont="1" applyFill="1" applyBorder="1" applyAlignment="1">
      <alignment horizontal="right" vertical="center" wrapText="1"/>
    </xf>
    <xf numFmtId="43" fontId="8" fillId="6" borderId="5" xfId="1" applyFont="1" applyFill="1" applyBorder="1" applyAlignment="1">
      <alignment horizontal="center" vertical="center" wrapText="1"/>
    </xf>
    <xf numFmtId="0" fontId="8" fillId="6" borderId="5" xfId="0" applyFont="1" applyFill="1" applyBorder="1" applyAlignment="1">
      <alignment horizontal="center" vertical="center" wrapText="1"/>
    </xf>
    <xf numFmtId="0" fontId="8" fillId="6" borderId="6" xfId="0" applyFont="1" applyFill="1" applyBorder="1" applyAlignment="1">
      <alignment vertical="center" wrapText="1"/>
    </xf>
    <xf numFmtId="0" fontId="3" fillId="6" borderId="6" xfId="0" applyFont="1" applyFill="1" applyBorder="1" applyAlignment="1">
      <alignment vertical="center" wrapText="1"/>
    </xf>
    <xf numFmtId="0" fontId="8" fillId="6" borderId="7" xfId="0" applyFont="1" applyFill="1" applyBorder="1" applyAlignment="1">
      <alignment vertical="center" wrapText="1"/>
    </xf>
    <xf numFmtId="0" fontId="3" fillId="6" borderId="5" xfId="0" applyFont="1" applyFill="1" applyBorder="1" applyAlignment="1">
      <alignment horizontal="center" vertical="center" wrapText="1"/>
    </xf>
    <xf numFmtId="0" fontId="3" fillId="0" borderId="1" xfId="0" applyFont="1" applyBorder="1" applyAlignment="1">
      <alignment horizontal="left" vertical="center" wrapText="1"/>
    </xf>
    <xf numFmtId="0" fontId="3" fillId="2" borderId="1" xfId="0" applyFont="1" applyFill="1" applyBorder="1" applyAlignment="1">
      <alignment horizontal="left" vertical="center"/>
    </xf>
    <xf numFmtId="0" fontId="3" fillId="6" borderId="1" xfId="0" applyFont="1" applyFill="1" applyBorder="1" applyAlignment="1">
      <alignment horizontal="center" vertical="center" wrapText="1"/>
    </xf>
    <xf numFmtId="0" fontId="10" fillId="0" borderId="1" xfId="0" applyFont="1" applyBorder="1" applyAlignment="1">
      <alignment horizontal="center" vertical="center" wrapText="1"/>
    </xf>
    <xf numFmtId="43" fontId="3" fillId="6" borderId="52" xfId="1" applyFont="1" applyFill="1" applyBorder="1" applyAlignment="1">
      <alignment horizontal="center" vertical="center" wrapText="1"/>
    </xf>
    <xf numFmtId="43" fontId="3" fillId="5" borderId="53" xfId="1" applyFont="1" applyFill="1" applyBorder="1" applyAlignment="1">
      <alignment horizontal="center" vertical="center" wrapText="1"/>
    </xf>
    <xf numFmtId="0" fontId="8" fillId="6" borderId="2" xfId="0" applyFont="1" applyFill="1" applyBorder="1" applyAlignment="1">
      <alignment horizontal="center" vertical="center"/>
    </xf>
    <xf numFmtId="2" fontId="3" fillId="6" borderId="17" xfId="0" applyNumberFormat="1" applyFont="1" applyFill="1" applyBorder="1" applyAlignment="1">
      <alignment horizontal="center" vertical="center" wrapText="1"/>
    </xf>
    <xf numFmtId="43" fontId="3" fillId="6" borderId="17" xfId="1" applyFont="1" applyFill="1" applyBorder="1" applyAlignment="1">
      <alignment horizontal="center" vertical="center" wrapText="1"/>
    </xf>
    <xf numFmtId="0" fontId="20" fillId="0" borderId="1" xfId="0" applyFont="1" applyFill="1" applyBorder="1" applyAlignment="1">
      <alignment horizontal="left" vertical="center" wrapText="1"/>
    </xf>
    <xf numFmtId="0" fontId="8" fillId="0" borderId="2" xfId="0" applyFont="1" applyFill="1" applyBorder="1" applyAlignment="1">
      <alignment horizontal="center" vertical="center"/>
    </xf>
    <xf numFmtId="0" fontId="20" fillId="0" borderId="4" xfId="0" applyFont="1" applyFill="1" applyBorder="1" applyAlignment="1">
      <alignment horizontal="center" vertical="center" wrapText="1"/>
    </xf>
    <xf numFmtId="0" fontId="10" fillId="0" borderId="17" xfId="0" applyFont="1" applyBorder="1" applyAlignment="1">
      <alignment horizontal="center" vertical="center" wrapText="1"/>
    </xf>
    <xf numFmtId="164" fontId="2" fillId="6" borderId="1" xfId="0" applyNumberFormat="1" applyFont="1" applyFill="1" applyBorder="1"/>
    <xf numFmtId="10" fontId="2" fillId="6" borderId="1" xfId="2" applyNumberFormat="1" applyFont="1" applyFill="1" applyBorder="1"/>
    <xf numFmtId="164" fontId="30" fillId="5" borderId="21" xfId="0" applyNumberFormat="1" applyFont="1" applyFill="1" applyBorder="1" applyAlignment="1">
      <alignment horizontal="center" vertical="center"/>
    </xf>
    <xf numFmtId="0" fontId="0" fillId="5" borderId="1" xfId="0" applyFill="1" applyBorder="1" applyAlignment="1">
      <alignment horizontal="center" vertical="center"/>
    </xf>
    <xf numFmtId="10" fontId="0" fillId="6" borderId="1" xfId="2" applyNumberFormat="1" applyFont="1" applyFill="1" applyBorder="1"/>
    <xf numFmtId="0" fontId="9" fillId="0" borderId="1" xfId="0" applyFont="1" applyBorder="1" applyAlignment="1">
      <alignment horizontal="center" vertical="center"/>
    </xf>
    <xf numFmtId="4" fontId="0" fillId="0" borderId="0" xfId="0" applyNumberFormat="1"/>
    <xf numFmtId="2" fontId="4" fillId="0" borderId="1" xfId="0" applyNumberFormat="1" applyFont="1" applyFill="1" applyBorder="1" applyAlignment="1">
      <alignment horizontal="right" vertical="center" wrapText="1"/>
    </xf>
    <xf numFmtId="167" fontId="0" fillId="0" borderId="0" xfId="0" applyNumberFormat="1"/>
    <xf numFmtId="0" fontId="20" fillId="0" borderId="4" xfId="0" applyFont="1" applyBorder="1" applyAlignment="1">
      <alignment horizontal="center" vertical="center" wrapText="1"/>
    </xf>
    <xf numFmtId="0" fontId="20" fillId="0" borderId="2" xfId="0" applyFont="1" applyFill="1" applyBorder="1" applyAlignment="1">
      <alignment horizontal="center" vertical="center" wrapText="1"/>
    </xf>
    <xf numFmtId="0" fontId="20" fillId="5"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10" fillId="0" borderId="2" xfId="0" applyFont="1" applyBorder="1" applyAlignment="1">
      <alignment vertical="center" wrapText="1"/>
    </xf>
    <xf numFmtId="0" fontId="10" fillId="0" borderId="4" xfId="0" applyFont="1" applyBorder="1" applyAlignment="1">
      <alignment vertical="center" wrapText="1"/>
    </xf>
    <xf numFmtId="2" fontId="20" fillId="5" borderId="1" xfId="7" applyNumberFormat="1" applyFont="1" applyFill="1" applyBorder="1" applyAlignment="1">
      <alignment horizontal="center" vertical="center" wrapText="1"/>
    </xf>
    <xf numFmtId="2" fontId="10" fillId="0" borderId="1" xfId="0" applyNumberFormat="1" applyFont="1" applyBorder="1" applyAlignment="1">
      <alignment horizontal="center" vertical="center" wrapText="1"/>
    </xf>
    <xf numFmtId="0" fontId="8" fillId="6" borderId="2" xfId="0" applyNumberFormat="1" applyFont="1" applyFill="1" applyBorder="1" applyAlignment="1">
      <alignment horizontal="center" vertical="center"/>
    </xf>
    <xf numFmtId="43" fontId="3" fillId="6" borderId="17" xfId="1" applyFont="1" applyFill="1" applyBorder="1" applyAlignment="1">
      <alignment vertical="center" wrapText="1"/>
    </xf>
    <xf numFmtId="2" fontId="3" fillId="6" borderId="17" xfId="1" applyNumberFormat="1" applyFont="1" applyFill="1" applyBorder="1" applyAlignment="1">
      <alignment horizontal="center" vertical="center" wrapText="1"/>
    </xf>
    <xf numFmtId="0" fontId="20" fillId="0" borderId="4" xfId="0" applyFont="1" applyFill="1" applyBorder="1" applyAlignment="1">
      <alignment horizontal="left" vertical="center" wrapText="1"/>
    </xf>
    <xf numFmtId="0" fontId="20" fillId="0" borderId="2" xfId="0" applyFont="1" applyFill="1" applyBorder="1" applyAlignment="1">
      <alignment horizontal="left" vertical="center" wrapText="1"/>
    </xf>
    <xf numFmtId="2" fontId="0" fillId="0" borderId="0" xfId="0" applyNumberFormat="1"/>
    <xf numFmtId="167" fontId="0" fillId="6" borderId="1" xfId="0" applyNumberFormat="1" applyFill="1" applyBorder="1" applyAlignment="1">
      <alignment horizontal="center"/>
    </xf>
    <xf numFmtId="164" fontId="0" fillId="6" borderId="1" xfId="0" applyNumberFormat="1" applyFill="1" applyBorder="1" applyAlignment="1">
      <alignment horizontal="center"/>
    </xf>
    <xf numFmtId="164" fontId="27" fillId="6" borderId="1" xfId="0" applyNumberFormat="1" applyFont="1" applyFill="1" applyBorder="1" applyAlignment="1">
      <alignment horizontal="center"/>
    </xf>
    <xf numFmtId="10" fontId="0" fillId="0" borderId="0" xfId="0" applyNumberFormat="1"/>
    <xf numFmtId="10" fontId="0" fillId="0" borderId="1" xfId="2" applyNumberFormat="1" applyFont="1" applyFill="1" applyBorder="1" applyAlignment="1">
      <alignment horizontal="center"/>
    </xf>
    <xf numFmtId="9" fontId="23" fillId="8" borderId="27" xfId="5" applyNumberFormat="1" applyFont="1" applyFill="1" applyBorder="1" applyAlignment="1">
      <alignment horizontal="center" vertical="center" wrapText="1"/>
    </xf>
    <xf numFmtId="10" fontId="17" fillId="6" borderId="27" xfId="6" applyNumberFormat="1" applyFont="1" applyFill="1" applyBorder="1" applyAlignment="1">
      <alignment horizontal="center" vertical="center"/>
    </xf>
    <xf numFmtId="9" fontId="23" fillId="6" borderId="27" xfId="5" applyNumberFormat="1" applyFont="1" applyFill="1" applyBorder="1" applyAlignment="1">
      <alignment horizontal="center" vertical="center" wrapText="1"/>
    </xf>
    <xf numFmtId="0" fontId="23" fillId="6" borderId="27" xfId="5" applyFont="1" applyFill="1" applyBorder="1" applyAlignment="1">
      <alignment horizontal="center" vertical="center" wrapText="1"/>
    </xf>
    <xf numFmtId="0" fontId="10" fillId="0" borderId="1" xfId="0" applyFont="1" applyBorder="1" applyAlignment="1">
      <alignment horizontal="center" vertical="center" wrapText="1"/>
    </xf>
    <xf numFmtId="0" fontId="4" fillId="2" borderId="1" xfId="0" applyFont="1" applyFill="1" applyBorder="1" applyAlignment="1" applyProtection="1">
      <alignment horizontal="left" vertical="center"/>
      <protection locked="0"/>
    </xf>
    <xf numFmtId="0" fontId="3" fillId="0" borderId="12" xfId="0" applyFont="1" applyBorder="1" applyAlignment="1">
      <alignment horizontal="left" vertical="center"/>
    </xf>
    <xf numFmtId="49" fontId="4" fillId="2" borderId="61" xfId="1" applyNumberFormat="1" applyFont="1" applyFill="1" applyBorder="1" applyAlignment="1">
      <alignment vertical="center"/>
    </xf>
    <xf numFmtId="49" fontId="4" fillId="2" borderId="55" xfId="1" applyNumberFormat="1" applyFont="1" applyFill="1" applyBorder="1" applyAlignment="1">
      <alignment vertical="center"/>
    </xf>
    <xf numFmtId="0" fontId="7" fillId="2" borderId="55" xfId="0" applyFont="1" applyFill="1" applyBorder="1" applyAlignment="1" applyProtection="1">
      <alignment vertical="center"/>
      <protection locked="0"/>
    </xf>
    <xf numFmtId="10" fontId="18" fillId="2" borderId="55" xfId="2" applyNumberFormat="1" applyFont="1" applyFill="1" applyBorder="1" applyAlignment="1" applyProtection="1">
      <alignment horizontal="center" vertical="center"/>
      <protection locked="0"/>
    </xf>
    <xf numFmtId="0" fontId="8" fillId="3" borderId="17" xfId="0" applyFont="1" applyFill="1" applyBorder="1" applyAlignment="1">
      <alignment horizontal="center" vertical="center"/>
    </xf>
    <xf numFmtId="43" fontId="8" fillId="6" borderId="52" xfId="1" applyFont="1" applyFill="1" applyBorder="1" applyAlignment="1">
      <alignment horizontal="center" vertical="center" wrapText="1"/>
    </xf>
    <xf numFmtId="4" fontId="8" fillId="6" borderId="17" xfId="0" applyNumberFormat="1" applyFont="1" applyFill="1" applyBorder="1" applyAlignment="1">
      <alignment horizontal="center" vertical="center" wrapText="1"/>
    </xf>
    <xf numFmtId="43" fontId="4" fillId="2" borderId="52" xfId="1" applyFont="1" applyFill="1" applyBorder="1" applyAlignment="1">
      <alignment horizontal="center" vertical="center" wrapText="1"/>
    </xf>
    <xf numFmtId="4" fontId="9" fillId="2" borderId="17" xfId="0" applyNumberFormat="1" applyFont="1" applyFill="1" applyBorder="1" applyAlignment="1">
      <alignment horizontal="center" vertical="center" wrapText="1"/>
    </xf>
    <xf numFmtId="0" fontId="9" fillId="0" borderId="52" xfId="0" applyFont="1" applyBorder="1" applyAlignment="1">
      <alignment horizontal="center" vertical="center"/>
    </xf>
    <xf numFmtId="43" fontId="4" fillId="2" borderId="52" xfId="1" quotePrefix="1" applyFont="1" applyFill="1" applyBorder="1" applyAlignment="1">
      <alignment horizontal="center" vertical="center" wrapText="1"/>
    </xf>
    <xf numFmtId="4" fontId="15" fillId="6" borderId="17" xfId="0" applyNumberFormat="1" applyFont="1" applyFill="1" applyBorder="1" applyAlignment="1">
      <alignment horizontal="right" vertical="center"/>
    </xf>
    <xf numFmtId="167" fontId="0" fillId="0" borderId="0" xfId="0" applyNumberFormat="1" applyFill="1"/>
    <xf numFmtId="0" fontId="10" fillId="0" borderId="1" xfId="0" applyFont="1" applyFill="1" applyBorder="1" applyAlignment="1">
      <alignment horizontal="center" vertical="center" wrapText="1"/>
    </xf>
    <xf numFmtId="0" fontId="22" fillId="4" borderId="37" xfId="5" applyFont="1" applyFill="1" applyBorder="1" applyAlignment="1">
      <alignment horizontal="center" vertical="center" wrapText="1"/>
    </xf>
    <xf numFmtId="0" fontId="22" fillId="4" borderId="25" xfId="5" applyFont="1" applyFill="1" applyBorder="1" applyAlignment="1">
      <alignment horizontal="center" vertical="center" wrapText="1"/>
    </xf>
    <xf numFmtId="0" fontId="22" fillId="4" borderId="38" xfId="5" applyFont="1" applyFill="1" applyBorder="1" applyAlignment="1">
      <alignment horizontal="center" vertical="center" wrapText="1"/>
    </xf>
    <xf numFmtId="0" fontId="23" fillId="6" borderId="39" xfId="5" applyFont="1" applyFill="1" applyBorder="1" applyAlignment="1">
      <alignment horizontal="center" vertical="center" wrapText="1"/>
    </xf>
    <xf numFmtId="0" fontId="23" fillId="6" borderId="27" xfId="5" applyFont="1" applyFill="1" applyBorder="1" applyAlignment="1">
      <alignment horizontal="center" vertical="center" wrapText="1"/>
    </xf>
    <xf numFmtId="0" fontId="23" fillId="6" borderId="40" xfId="5" applyFont="1" applyFill="1" applyBorder="1" applyAlignment="1">
      <alignment horizontal="center" vertical="center" wrapText="1"/>
    </xf>
    <xf numFmtId="0" fontId="23" fillId="6" borderId="24" xfId="5" applyFont="1" applyFill="1" applyBorder="1" applyAlignment="1">
      <alignment horizontal="center" vertical="center" wrapText="1"/>
    </xf>
    <xf numFmtId="0" fontId="23" fillId="6" borderId="25" xfId="5" applyFont="1" applyFill="1" applyBorder="1" applyAlignment="1">
      <alignment horizontal="center" vertical="center" wrapText="1"/>
    </xf>
    <xf numFmtId="0" fontId="23" fillId="6" borderId="26" xfId="5" applyFont="1" applyFill="1" applyBorder="1" applyAlignment="1">
      <alignment horizontal="center" vertical="center" wrapText="1"/>
    </xf>
    <xf numFmtId="10" fontId="17" fillId="0" borderId="24" xfId="2" applyNumberFormat="1" applyFont="1" applyBorder="1" applyAlignment="1">
      <alignment horizontal="center" vertical="center"/>
    </xf>
    <xf numFmtId="10" fontId="17" fillId="0" borderId="26" xfId="2" applyNumberFormat="1" applyFont="1" applyBorder="1" applyAlignment="1">
      <alignment horizontal="center" vertical="center"/>
    </xf>
    <xf numFmtId="9" fontId="17" fillId="0" borderId="24" xfId="6" applyFont="1" applyBorder="1" applyAlignment="1">
      <alignment horizontal="center" vertical="center"/>
    </xf>
    <xf numFmtId="9" fontId="17" fillId="0" borderId="26" xfId="6" applyFont="1" applyBorder="1" applyAlignment="1">
      <alignment horizontal="center" vertical="center"/>
    </xf>
    <xf numFmtId="10" fontId="17" fillId="0" borderId="24" xfId="6" applyNumberFormat="1" applyFont="1" applyBorder="1" applyAlignment="1">
      <alignment horizontal="center" vertical="center"/>
    </xf>
    <xf numFmtId="10" fontId="17" fillId="0" borderId="26" xfId="6" applyNumberFormat="1" applyFont="1" applyBorder="1" applyAlignment="1">
      <alignment horizontal="center" vertical="center"/>
    </xf>
    <xf numFmtId="10" fontId="17" fillId="0" borderId="24" xfId="5" applyNumberFormat="1" applyFont="1" applyBorder="1" applyAlignment="1">
      <alignment horizontal="center" vertical="center"/>
    </xf>
    <xf numFmtId="10" fontId="17" fillId="0" borderId="26" xfId="5" applyNumberFormat="1" applyFont="1" applyBorder="1" applyAlignment="1">
      <alignment horizontal="center" vertical="center"/>
    </xf>
    <xf numFmtId="10" fontId="23" fillId="0" borderId="24" xfId="6" applyNumberFormat="1" applyFont="1" applyBorder="1" applyAlignment="1">
      <alignment horizontal="center" vertical="center"/>
    </xf>
    <xf numFmtId="10" fontId="23" fillId="0" borderId="26" xfId="6" applyNumberFormat="1" applyFont="1" applyBorder="1" applyAlignment="1">
      <alignment horizontal="center" vertical="center"/>
    </xf>
    <xf numFmtId="10" fontId="17" fillId="6" borderId="24" xfId="6" applyNumberFormat="1" applyFont="1" applyFill="1" applyBorder="1" applyAlignment="1">
      <alignment horizontal="center" vertical="center"/>
    </xf>
    <xf numFmtId="10" fontId="17" fillId="6" borderId="26" xfId="6" applyNumberFormat="1" applyFont="1" applyFill="1" applyBorder="1" applyAlignment="1">
      <alignment horizontal="center" vertical="center"/>
    </xf>
    <xf numFmtId="0" fontId="25" fillId="4" borderId="28" xfId="5" applyFont="1" applyFill="1" applyBorder="1" applyAlignment="1">
      <alignment horizontal="center" vertical="center"/>
    </xf>
    <xf numFmtId="0" fontId="25" fillId="4" borderId="30" xfId="5" applyFont="1" applyFill="1" applyBorder="1" applyAlignment="1">
      <alignment horizontal="center" vertical="center"/>
    </xf>
    <xf numFmtId="0" fontId="25" fillId="4" borderId="42" xfId="5" applyFont="1" applyFill="1" applyBorder="1" applyAlignment="1">
      <alignment horizontal="center" vertical="center"/>
    </xf>
    <xf numFmtId="0" fontId="23" fillId="4" borderId="31" xfId="5" applyFont="1" applyFill="1" applyBorder="1" applyAlignment="1">
      <alignment horizontal="center" vertical="center"/>
    </xf>
    <xf numFmtId="0" fontId="23" fillId="4" borderId="33" xfId="5" applyFont="1" applyFill="1" applyBorder="1" applyAlignment="1">
      <alignment horizontal="center" vertical="center"/>
    </xf>
    <xf numFmtId="0" fontId="23" fillId="4" borderId="44" xfId="5" applyFont="1" applyFill="1" applyBorder="1" applyAlignment="1">
      <alignment horizontal="center" vertical="center"/>
    </xf>
    <xf numFmtId="0" fontId="17" fillId="0" borderId="37" xfId="5" applyFont="1" applyBorder="1" applyAlignment="1">
      <alignment horizontal="right" vertical="center"/>
    </xf>
    <xf numFmtId="0" fontId="17" fillId="0" borderId="26" xfId="5" applyFont="1" applyBorder="1" applyAlignment="1">
      <alignment horizontal="right" vertical="center"/>
    </xf>
    <xf numFmtId="10" fontId="26" fillId="0" borderId="24" xfId="6" applyNumberFormat="1" applyFont="1" applyBorder="1" applyAlignment="1">
      <alignment horizontal="center" vertical="center"/>
    </xf>
    <xf numFmtId="10" fontId="26" fillId="0" borderId="26" xfId="6" applyNumberFormat="1" applyFont="1" applyBorder="1" applyAlignment="1">
      <alignment horizontal="center" vertical="center"/>
    </xf>
    <xf numFmtId="166" fontId="23" fillId="0" borderId="45" xfId="6" applyNumberFormat="1" applyFont="1" applyBorder="1" applyAlignment="1">
      <alignment horizontal="center" vertical="center"/>
    </xf>
    <xf numFmtId="166" fontId="23" fillId="0" borderId="46" xfId="6" applyNumberFormat="1" applyFont="1" applyBorder="1" applyAlignment="1">
      <alignment horizontal="center" vertical="center"/>
    </xf>
    <xf numFmtId="166" fontId="23" fillId="0" borderId="47" xfId="6" applyNumberFormat="1" applyFont="1" applyBorder="1" applyAlignment="1">
      <alignment horizontal="center" vertical="center"/>
    </xf>
    <xf numFmtId="10" fontId="23" fillId="6" borderId="41" xfId="6" applyNumberFormat="1" applyFont="1" applyFill="1" applyBorder="1" applyAlignment="1">
      <alignment horizontal="center" vertical="center"/>
    </xf>
    <xf numFmtId="10" fontId="23" fillId="6" borderId="29" xfId="6" applyNumberFormat="1" applyFont="1" applyFill="1" applyBorder="1" applyAlignment="1">
      <alignment horizontal="center" vertical="center"/>
    </xf>
    <xf numFmtId="10" fontId="23" fillId="6" borderId="43" xfId="6" applyNumberFormat="1" applyFont="1" applyFill="1" applyBorder="1" applyAlignment="1">
      <alignment horizontal="center" vertical="center"/>
    </xf>
    <xf numFmtId="10" fontId="23" fillId="6" borderId="32" xfId="6" applyNumberFormat="1" applyFont="1" applyFill="1" applyBorder="1" applyAlignment="1">
      <alignment horizontal="center" vertical="center"/>
    </xf>
    <xf numFmtId="0" fontId="0" fillId="0" borderId="18" xfId="0" applyBorder="1" applyAlignment="1">
      <alignment horizontal="center" wrapText="1"/>
    </xf>
    <xf numFmtId="0" fontId="0" fillId="0" borderId="19" xfId="0" applyBorder="1" applyAlignment="1">
      <alignment horizontal="center" wrapText="1"/>
    </xf>
    <xf numFmtId="0" fontId="0" fillId="0" borderId="20" xfId="0" applyBorder="1" applyAlignment="1">
      <alignment horizontal="center" wrapText="1"/>
    </xf>
    <xf numFmtId="0" fontId="23" fillId="4" borderId="37" xfId="5" applyFont="1" applyFill="1" applyBorder="1" applyAlignment="1">
      <alignment horizontal="center" vertical="center"/>
    </xf>
    <xf numFmtId="0" fontId="23" fillId="4" borderId="25" xfId="5" applyFont="1" applyFill="1" applyBorder="1" applyAlignment="1">
      <alignment horizontal="center" vertical="center"/>
    </xf>
    <xf numFmtId="0" fontId="23" fillId="4" borderId="38" xfId="5" applyFont="1" applyFill="1" applyBorder="1" applyAlignment="1">
      <alignment horizontal="center" vertical="center"/>
    </xf>
    <xf numFmtId="0" fontId="17" fillId="6" borderId="37" xfId="5" applyFont="1" applyFill="1" applyBorder="1" applyAlignment="1">
      <alignment horizontal="left" vertical="center" wrapText="1"/>
    </xf>
    <xf numFmtId="0" fontId="17" fillId="6" borderId="25" xfId="5" applyFont="1" applyFill="1" applyBorder="1" applyAlignment="1">
      <alignment horizontal="left" vertical="center" wrapText="1"/>
    </xf>
    <xf numFmtId="0" fontId="17" fillId="6" borderId="38" xfId="5" applyFont="1" applyFill="1" applyBorder="1" applyAlignment="1">
      <alignment horizontal="left" vertical="center" wrapText="1"/>
    </xf>
    <xf numFmtId="0" fontId="15" fillId="8" borderId="14" xfId="0" applyFont="1" applyFill="1" applyBorder="1" applyAlignment="1">
      <alignment horizontal="center" vertical="center"/>
    </xf>
    <xf numFmtId="0" fontId="15" fillId="8" borderId="15" xfId="0" applyFont="1" applyFill="1" applyBorder="1" applyAlignment="1">
      <alignment horizontal="center" vertical="center"/>
    </xf>
    <xf numFmtId="0" fontId="15" fillId="8" borderId="16" xfId="0" applyFont="1" applyFill="1" applyBorder="1" applyAlignment="1">
      <alignment horizontal="center" vertical="center"/>
    </xf>
    <xf numFmtId="0" fontId="0" fillId="0" borderId="35" xfId="0" applyBorder="1" applyAlignment="1">
      <alignment horizontal="center"/>
    </xf>
    <xf numFmtId="0" fontId="0" fillId="0" borderId="23" xfId="0" applyBorder="1" applyAlignment="1">
      <alignment horizontal="center"/>
    </xf>
    <xf numFmtId="0" fontId="6" fillId="0" borderId="12" xfId="0" applyFont="1" applyBorder="1" applyAlignment="1">
      <alignment horizontal="left" vertical="center"/>
    </xf>
    <xf numFmtId="0" fontId="6" fillId="0" borderId="36" xfId="0" applyFont="1" applyBorder="1" applyAlignment="1">
      <alignment horizontal="left" vertical="center"/>
    </xf>
    <xf numFmtId="0" fontId="6" fillId="0" borderId="1" xfId="0" applyFont="1" applyBorder="1" applyAlignment="1">
      <alignment horizontal="left" vertical="center" wrapText="1"/>
    </xf>
    <xf numFmtId="0" fontId="6" fillId="0" borderId="17" xfId="0" applyFont="1" applyBorder="1" applyAlignment="1">
      <alignment horizontal="left" vertical="center" wrapText="1"/>
    </xf>
    <xf numFmtId="0" fontId="6" fillId="2" borderId="1" xfId="0" applyFont="1" applyFill="1" applyBorder="1" applyAlignment="1">
      <alignment horizontal="left" vertical="center" wrapText="1"/>
    </xf>
    <xf numFmtId="0" fontId="6" fillId="2" borderId="17" xfId="0" applyFont="1" applyFill="1" applyBorder="1" applyAlignment="1">
      <alignment horizontal="left" vertical="center" wrapText="1"/>
    </xf>
    <xf numFmtId="10" fontId="23" fillId="6" borderId="27" xfId="6" applyNumberFormat="1" applyFont="1" applyFill="1" applyBorder="1" applyAlignment="1">
      <alignment horizontal="center" vertical="center"/>
    </xf>
    <xf numFmtId="10" fontId="23" fillId="6" borderId="34" xfId="6" applyNumberFormat="1" applyFont="1" applyFill="1" applyBorder="1" applyAlignment="1">
      <alignment horizontal="center" vertical="center"/>
    </xf>
    <xf numFmtId="10" fontId="23" fillId="8" borderId="27" xfId="6" applyNumberFormat="1" applyFont="1" applyFill="1" applyBorder="1" applyAlignment="1">
      <alignment horizontal="center" vertical="center"/>
    </xf>
    <xf numFmtId="10" fontId="23" fillId="8" borderId="34" xfId="6" applyNumberFormat="1" applyFont="1" applyFill="1" applyBorder="1" applyAlignment="1">
      <alignment horizontal="center" vertical="center"/>
    </xf>
    <xf numFmtId="10" fontId="23" fillId="6" borderId="28" xfId="6" applyNumberFormat="1" applyFont="1" applyFill="1" applyBorder="1" applyAlignment="1">
      <alignment horizontal="center" vertical="center"/>
    </xf>
    <xf numFmtId="10" fontId="23" fillId="6" borderId="31" xfId="6" applyNumberFormat="1" applyFont="1" applyFill="1" applyBorder="1" applyAlignment="1">
      <alignment horizontal="center" vertical="center"/>
    </xf>
    <xf numFmtId="0" fontId="17" fillId="0" borderId="37" xfId="5" applyFont="1" applyBorder="1" applyAlignment="1">
      <alignment horizontal="left" vertical="center"/>
    </xf>
    <xf numFmtId="0" fontId="17" fillId="0" borderId="25" xfId="5" applyFont="1" applyBorder="1" applyAlignment="1">
      <alignment horizontal="left" vertical="center"/>
    </xf>
    <xf numFmtId="0" fontId="17" fillId="0" borderId="38" xfId="5" applyFont="1" applyBorder="1" applyAlignment="1">
      <alignment horizontal="left" vertical="center"/>
    </xf>
    <xf numFmtId="0" fontId="23" fillId="0" borderId="41" xfId="5" applyFont="1" applyBorder="1" applyAlignment="1">
      <alignment horizontal="center" vertical="center"/>
    </xf>
    <xf numFmtId="0" fontId="23" fillId="0" borderId="29" xfId="5" applyFont="1" applyBorder="1" applyAlignment="1">
      <alignment horizontal="center" vertical="center"/>
    </xf>
    <xf numFmtId="0" fontId="23" fillId="0" borderId="43" xfId="5" applyFont="1" applyBorder="1" applyAlignment="1">
      <alignment horizontal="center" vertical="center"/>
    </xf>
    <xf numFmtId="0" fontId="23" fillId="0" borderId="32" xfId="5" applyFont="1" applyBorder="1" applyAlignment="1">
      <alignment horizontal="center" vertical="center"/>
    </xf>
    <xf numFmtId="0" fontId="20" fillId="0" borderId="1" xfId="0" applyFont="1" applyFill="1" applyBorder="1" applyAlignment="1">
      <alignment horizontal="center" vertical="center" wrapText="1"/>
    </xf>
    <xf numFmtId="43" fontId="3" fillId="0" borderId="48" xfId="1" applyFont="1" applyFill="1" applyBorder="1" applyAlignment="1">
      <alignment horizontal="center" vertical="center" wrapText="1"/>
    </xf>
    <xf numFmtId="43" fontId="3" fillId="0" borderId="3" xfId="1" applyFont="1" applyFill="1" applyBorder="1" applyAlignment="1">
      <alignment horizontal="center" vertical="center" wrapText="1"/>
    </xf>
    <xf numFmtId="43" fontId="3" fillId="0" borderId="4" xfId="1" applyFont="1" applyFill="1" applyBorder="1" applyAlignment="1">
      <alignment horizontal="center" vertical="center" wrapText="1"/>
    </xf>
    <xf numFmtId="0" fontId="20" fillId="5" borderId="2" xfId="0" applyFont="1" applyFill="1" applyBorder="1" applyAlignment="1">
      <alignment horizontal="center" vertical="center" wrapText="1"/>
    </xf>
    <xf numFmtId="0" fontId="20" fillId="5" borderId="4" xfId="0" applyFont="1" applyFill="1" applyBorder="1" applyAlignment="1">
      <alignment horizontal="center" vertical="center" wrapText="1"/>
    </xf>
    <xf numFmtId="0" fontId="20" fillId="6" borderId="1" xfId="0" applyFont="1" applyFill="1" applyBorder="1" applyAlignment="1">
      <alignment horizontal="left" vertical="center" wrapText="1"/>
    </xf>
    <xf numFmtId="43" fontId="4" fillId="0" borderId="48" xfId="1" applyFont="1" applyFill="1" applyBorder="1" applyAlignment="1">
      <alignment horizontal="center" vertical="center" wrapText="1"/>
    </xf>
    <xf numFmtId="43" fontId="4" fillId="0" borderId="3" xfId="1" applyFont="1" applyFill="1" applyBorder="1" applyAlignment="1">
      <alignment horizontal="center" vertical="center" wrapText="1"/>
    </xf>
    <xf numFmtId="43" fontId="4" fillId="0" borderId="4" xfId="1" applyFont="1" applyFill="1" applyBorder="1" applyAlignment="1">
      <alignment horizontal="center" vertical="center" wrapText="1"/>
    </xf>
    <xf numFmtId="0" fontId="15" fillId="5" borderId="49" xfId="0" applyFont="1" applyFill="1" applyBorder="1" applyAlignment="1">
      <alignment horizontal="center" vertical="center"/>
    </xf>
    <xf numFmtId="0" fontId="15" fillId="5" borderId="50" xfId="0" applyFont="1" applyFill="1" applyBorder="1" applyAlignment="1">
      <alignment horizontal="center" vertical="center"/>
    </xf>
    <xf numFmtId="0" fontId="15" fillId="5" borderId="51" xfId="0" applyFont="1" applyFill="1" applyBorder="1" applyAlignment="1">
      <alignment horizontal="center" vertical="center"/>
    </xf>
    <xf numFmtId="0" fontId="4" fillId="0" borderId="56" xfId="0" applyFont="1" applyBorder="1" applyAlignment="1">
      <alignment horizontal="center" wrapText="1"/>
    </xf>
    <xf numFmtId="0" fontId="4" fillId="0" borderId="57" xfId="0" applyFont="1" applyBorder="1" applyAlignment="1">
      <alignment horizontal="center" wrapText="1"/>
    </xf>
    <xf numFmtId="0" fontId="4" fillId="0" borderId="58" xfId="0" applyFont="1" applyBorder="1" applyAlignment="1">
      <alignment horizontal="center" wrapText="1"/>
    </xf>
    <xf numFmtId="0" fontId="3" fillId="3" borderId="5"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20" fillId="6" borderId="2" xfId="0" applyFont="1" applyFill="1" applyBorder="1" applyAlignment="1">
      <alignment horizontal="left" vertical="center" wrapText="1"/>
    </xf>
    <xf numFmtId="0" fontId="20" fillId="6" borderId="3" xfId="0" applyFont="1" applyFill="1" applyBorder="1" applyAlignment="1">
      <alignment horizontal="left" vertical="center" wrapText="1"/>
    </xf>
    <xf numFmtId="0" fontId="20" fillId="6" borderId="4" xfId="0" applyFont="1" applyFill="1" applyBorder="1" applyAlignment="1">
      <alignment horizontal="left" vertical="center" wrapText="1"/>
    </xf>
    <xf numFmtId="0" fontId="3" fillId="3" borderId="52"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5" borderId="54" xfId="0" applyFont="1" applyFill="1" applyBorder="1" applyAlignment="1">
      <alignment horizontal="center" vertical="center" wrapText="1"/>
    </xf>
    <xf numFmtId="0" fontId="20" fillId="0" borderId="2" xfId="0" applyFont="1" applyFill="1" applyBorder="1" applyAlignment="1">
      <alignment horizontal="center" vertical="center" wrapText="1"/>
    </xf>
    <xf numFmtId="0" fontId="20" fillId="0" borderId="4"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55" xfId="0" applyFont="1" applyFill="1" applyBorder="1" applyAlignment="1">
      <alignment horizontal="center" vertical="center" wrapText="1"/>
    </xf>
    <xf numFmtId="0" fontId="10"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8" fillId="0" borderId="2" xfId="0" applyFont="1" applyBorder="1" applyAlignment="1">
      <alignment horizontal="left" vertical="center"/>
    </xf>
    <xf numFmtId="0" fontId="18" fillId="0" borderId="3" xfId="0" applyFont="1" applyBorder="1" applyAlignment="1">
      <alignment horizontal="left" vertical="center"/>
    </xf>
    <xf numFmtId="0" fontId="18" fillId="0" borderId="55" xfId="0" applyFont="1" applyBorder="1" applyAlignment="1">
      <alignment horizontal="left" vertical="center"/>
    </xf>
    <xf numFmtId="0" fontId="18" fillId="0" borderId="2" xfId="0" applyFont="1" applyBorder="1" applyAlignment="1">
      <alignment horizontal="left" vertical="center" wrapText="1"/>
    </xf>
    <xf numFmtId="0" fontId="18" fillId="0" borderId="3" xfId="0" applyFont="1" applyBorder="1" applyAlignment="1">
      <alignment horizontal="left" vertical="center" wrapText="1"/>
    </xf>
    <xf numFmtId="0" fontId="18" fillId="0" borderId="55" xfId="0" applyFont="1" applyBorder="1" applyAlignment="1">
      <alignment horizontal="left" vertical="center" wrapText="1"/>
    </xf>
    <xf numFmtId="0" fontId="18" fillId="2" borderId="2" xfId="0" applyFont="1" applyFill="1" applyBorder="1" applyAlignment="1">
      <alignment horizontal="left" vertical="center"/>
    </xf>
    <xf numFmtId="0" fontId="18" fillId="2" borderId="3" xfId="0" applyFont="1" applyFill="1" applyBorder="1" applyAlignment="1">
      <alignment horizontal="left" vertical="center"/>
    </xf>
    <xf numFmtId="0" fontId="18" fillId="2" borderId="55" xfId="0" applyFont="1" applyFill="1" applyBorder="1" applyAlignment="1">
      <alignment horizontal="left" vertical="center"/>
    </xf>
    <xf numFmtId="0" fontId="18" fillId="0" borderId="59" xfId="0" applyFont="1" applyBorder="1" applyAlignment="1">
      <alignment horizontal="center" vertical="center"/>
    </xf>
    <xf numFmtId="0" fontId="18" fillId="0" borderId="6" xfId="0" applyFont="1" applyBorder="1" applyAlignment="1">
      <alignment horizontal="center" vertical="center"/>
    </xf>
    <xf numFmtId="0" fontId="18" fillId="0" borderId="35" xfId="0" applyFont="1" applyBorder="1" applyAlignment="1">
      <alignment horizontal="center" vertical="center"/>
    </xf>
    <xf numFmtId="0" fontId="18" fillId="0" borderId="0" xfId="0" applyFont="1" applyBorder="1" applyAlignment="1">
      <alignment horizontal="center" vertical="center"/>
    </xf>
    <xf numFmtId="0" fontId="18" fillId="0" borderId="60" xfId="0" applyFont="1" applyBorder="1" applyAlignment="1">
      <alignment horizontal="center" vertical="center"/>
    </xf>
    <xf numFmtId="0" fontId="18" fillId="0" borderId="9" xfId="0" applyFont="1" applyBorder="1" applyAlignment="1">
      <alignment horizontal="center" vertical="center"/>
    </xf>
    <xf numFmtId="43" fontId="10" fillId="0" borderId="2" xfId="1" applyFont="1" applyFill="1" applyBorder="1" applyAlignment="1">
      <alignment horizontal="center" vertical="center" wrapText="1"/>
    </xf>
    <xf numFmtId="43" fontId="10" fillId="0" borderId="4" xfId="1" applyFont="1" applyFill="1" applyBorder="1" applyAlignment="1">
      <alignment horizontal="center" vertical="center" wrapText="1"/>
    </xf>
    <xf numFmtId="0" fontId="10" fillId="0" borderId="2" xfId="0" applyFont="1" applyBorder="1" applyAlignment="1">
      <alignment horizontal="center" vertical="center" wrapText="1"/>
    </xf>
    <xf numFmtId="0" fontId="1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10" fillId="0" borderId="2" xfId="0" applyFont="1" applyFill="1" applyBorder="1" applyAlignment="1">
      <alignment horizontal="center" vertical="center" wrapText="1"/>
    </xf>
    <xf numFmtId="0" fontId="10" fillId="0" borderId="4" xfId="0" applyFont="1" applyFill="1" applyBorder="1" applyAlignment="1">
      <alignment horizontal="center" vertical="center" wrapText="1"/>
    </xf>
    <xf numFmtId="43" fontId="4" fillId="0" borderId="48" xfId="1" applyFont="1" applyFill="1" applyBorder="1" applyAlignment="1">
      <alignment horizontal="left" vertical="center" wrapText="1"/>
    </xf>
    <xf numFmtId="43" fontId="4" fillId="0" borderId="3" xfId="1" applyFont="1" applyFill="1" applyBorder="1" applyAlignment="1">
      <alignment horizontal="left" vertical="center" wrapText="1"/>
    </xf>
    <xf numFmtId="43" fontId="4" fillId="0" borderId="4" xfId="1" applyFont="1" applyFill="1" applyBorder="1" applyAlignment="1">
      <alignment horizontal="left" vertical="center" wrapText="1"/>
    </xf>
    <xf numFmtId="0" fontId="10" fillId="0" borderId="48" xfId="0" applyFont="1" applyBorder="1" applyAlignment="1">
      <alignment horizontal="center" vertical="center" wrapText="1"/>
    </xf>
    <xf numFmtId="0" fontId="10" fillId="0" borderId="3" xfId="0" applyFont="1" applyBorder="1" applyAlignment="1">
      <alignment horizontal="center" vertical="center" wrapText="1"/>
    </xf>
    <xf numFmtId="43" fontId="4" fillId="0" borderId="48" xfId="1" applyFont="1" applyFill="1" applyBorder="1" applyAlignment="1">
      <alignment vertical="center" wrapText="1"/>
    </xf>
    <xf numFmtId="43" fontId="4" fillId="0" borderId="3" xfId="1" applyFont="1" applyFill="1" applyBorder="1" applyAlignment="1">
      <alignment vertical="center" wrapText="1"/>
    </xf>
    <xf numFmtId="43" fontId="4" fillId="0" borderId="4" xfId="1" applyFont="1" applyFill="1" applyBorder="1" applyAlignment="1">
      <alignment vertical="center" wrapText="1"/>
    </xf>
    <xf numFmtId="2" fontId="20" fillId="5" borderId="2" xfId="0" applyNumberFormat="1" applyFont="1" applyFill="1" applyBorder="1" applyAlignment="1">
      <alignment horizontal="center" vertical="center" wrapText="1"/>
    </xf>
    <xf numFmtId="2" fontId="20" fillId="5" borderId="4" xfId="0" applyNumberFormat="1" applyFont="1" applyFill="1" applyBorder="1" applyAlignment="1">
      <alignment horizontal="center" vertical="center" wrapText="1"/>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8" fillId="5" borderId="65" xfId="0" applyFont="1" applyFill="1" applyBorder="1" applyAlignment="1">
      <alignment horizontal="center" vertical="center"/>
    </xf>
    <xf numFmtId="0" fontId="28" fillId="5" borderId="66" xfId="0" applyFont="1" applyFill="1" applyBorder="1" applyAlignment="1">
      <alignment horizontal="center" vertical="center"/>
    </xf>
    <xf numFmtId="0" fontId="28" fillId="5" borderId="67" xfId="0" applyFont="1" applyFill="1" applyBorder="1" applyAlignment="1">
      <alignment horizontal="center" vertical="center"/>
    </xf>
    <xf numFmtId="0" fontId="3" fillId="3" borderId="11"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8" fillId="3" borderId="2" xfId="0" applyFont="1" applyFill="1" applyBorder="1" applyAlignment="1">
      <alignment horizontal="center" vertical="center"/>
    </xf>
    <xf numFmtId="0" fontId="8" fillId="3" borderId="3" xfId="0" applyFont="1" applyFill="1" applyBorder="1" applyAlignment="1">
      <alignment horizontal="center" vertical="center"/>
    </xf>
    <xf numFmtId="0" fontId="8" fillId="3" borderId="55" xfId="0" applyFont="1" applyFill="1" applyBorder="1" applyAlignment="1">
      <alignment horizontal="center" vertical="center"/>
    </xf>
    <xf numFmtId="0" fontId="3" fillId="3" borderId="1" xfId="0" applyFont="1" applyFill="1" applyBorder="1" applyAlignment="1">
      <alignment horizontal="center" vertical="center" wrapText="1"/>
    </xf>
    <xf numFmtId="0" fontId="4" fillId="2" borderId="4" xfId="0" applyFont="1" applyFill="1" applyBorder="1" applyAlignment="1" applyProtection="1">
      <alignment horizontal="left" vertical="center"/>
      <protection locked="0"/>
    </xf>
    <xf numFmtId="0" fontId="4" fillId="2" borderId="1" xfId="0" applyFont="1" applyFill="1" applyBorder="1" applyAlignment="1" applyProtection="1">
      <alignment horizontal="left" vertical="center"/>
      <protection locked="0"/>
    </xf>
    <xf numFmtId="0" fontId="5" fillId="0" borderId="12" xfId="0" applyFont="1" applyBorder="1" applyAlignment="1">
      <alignment horizontal="center" vertical="center"/>
    </xf>
    <xf numFmtId="0" fontId="5" fillId="0" borderId="36" xfId="0" applyFont="1" applyBorder="1" applyAlignment="1">
      <alignment horizontal="center" vertical="center"/>
    </xf>
    <xf numFmtId="0" fontId="21" fillId="2" borderId="3" xfId="0" applyFont="1" applyFill="1" applyBorder="1" applyAlignment="1">
      <alignment horizontal="center" vertical="center" wrapText="1"/>
    </xf>
    <xf numFmtId="0" fontId="7" fillId="2" borderId="35" xfId="0" applyFont="1" applyFill="1" applyBorder="1" applyAlignment="1" applyProtection="1">
      <alignment horizontal="center" vertical="center"/>
      <protection locked="0"/>
    </xf>
    <xf numFmtId="0" fontId="7" fillId="2" borderId="0" xfId="0" applyFont="1" applyFill="1" applyBorder="1" applyAlignment="1" applyProtection="1">
      <alignment horizontal="center" vertical="center"/>
      <protection locked="0"/>
    </xf>
    <xf numFmtId="0" fontId="7" fillId="2" borderId="60" xfId="0" applyFont="1" applyFill="1" applyBorder="1" applyAlignment="1" applyProtection="1">
      <alignment horizontal="center" vertical="center"/>
      <protection locked="0"/>
    </xf>
    <xf numFmtId="0" fontId="7" fillId="2" borderId="9" xfId="0" applyFont="1" applyFill="1" applyBorder="1" applyAlignment="1" applyProtection="1">
      <alignment horizontal="center" vertical="center"/>
      <protection locked="0"/>
    </xf>
    <xf numFmtId="0" fontId="15" fillId="6" borderId="48" xfId="0" applyFont="1" applyFill="1" applyBorder="1" applyAlignment="1">
      <alignment horizontal="right" vertical="center" wrapText="1"/>
    </xf>
    <xf numFmtId="0" fontId="15" fillId="6" borderId="3" xfId="0" applyFont="1" applyFill="1" applyBorder="1" applyAlignment="1">
      <alignment horizontal="right" vertical="center" wrapText="1"/>
    </xf>
    <xf numFmtId="0" fontId="15" fillId="6" borderId="4" xfId="0" applyFont="1" applyFill="1" applyBorder="1" applyAlignment="1">
      <alignment horizontal="right" vertical="center" wrapText="1"/>
    </xf>
    <xf numFmtId="0" fontId="18" fillId="7" borderId="60" xfId="0" applyFont="1" applyFill="1" applyBorder="1" applyAlignment="1">
      <alignment horizontal="center" vertical="center"/>
    </xf>
    <xf numFmtId="0" fontId="18" fillId="7" borderId="10" xfId="0" applyFont="1" applyFill="1" applyBorder="1" applyAlignment="1">
      <alignment horizontal="center" vertical="center"/>
    </xf>
    <xf numFmtId="0" fontId="18" fillId="7" borderId="12" xfId="0" applyFont="1" applyFill="1" applyBorder="1" applyAlignment="1">
      <alignment horizontal="center" vertical="center" wrapText="1"/>
    </xf>
    <xf numFmtId="0" fontId="18" fillId="7" borderId="1" xfId="0" applyFont="1" applyFill="1" applyBorder="1" applyAlignment="1">
      <alignment horizontal="center" vertical="center" wrapText="1"/>
    </xf>
    <xf numFmtId="0" fontId="18" fillId="7" borderId="17" xfId="0" applyFont="1" applyFill="1" applyBorder="1" applyAlignment="1">
      <alignment horizontal="center" vertical="center" wrapText="1"/>
    </xf>
    <xf numFmtId="0" fontId="15" fillId="0" borderId="62" xfId="0" applyFont="1" applyFill="1" applyBorder="1" applyAlignment="1">
      <alignment horizontal="center" vertical="center" wrapText="1"/>
    </xf>
    <xf numFmtId="0" fontId="15" fillId="0" borderId="63" xfId="0" applyFont="1" applyFill="1" applyBorder="1" applyAlignment="1">
      <alignment horizontal="center" vertical="center" wrapText="1"/>
    </xf>
    <xf numFmtId="0" fontId="15" fillId="0" borderId="64" xfId="0" applyFont="1" applyFill="1" applyBorder="1" applyAlignment="1">
      <alignment horizontal="center" vertical="center" wrapText="1"/>
    </xf>
    <xf numFmtId="0" fontId="15" fillId="5" borderId="1" xfId="0" applyFont="1" applyFill="1" applyBorder="1" applyAlignment="1">
      <alignment horizontal="center" vertical="center"/>
    </xf>
    <xf numFmtId="0" fontId="3" fillId="0" borderId="12" xfId="0" applyFont="1" applyBorder="1" applyAlignment="1">
      <alignment horizontal="left" vertical="center"/>
    </xf>
    <xf numFmtId="0" fontId="0" fillId="0" borderId="22" xfId="0"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12" fillId="5" borderId="2" xfId="0" applyFont="1" applyFill="1" applyBorder="1" applyAlignment="1">
      <alignment horizontal="center" vertical="center"/>
    </xf>
    <xf numFmtId="0" fontId="12" fillId="5" borderId="3" xfId="0" applyFont="1" applyFill="1" applyBorder="1" applyAlignment="1">
      <alignment horizontal="center" vertical="center"/>
    </xf>
    <xf numFmtId="164" fontId="13" fillId="5" borderId="3" xfId="0" applyNumberFormat="1" applyFont="1" applyFill="1" applyBorder="1" applyAlignment="1">
      <alignment horizontal="left"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2"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5" borderId="4" xfId="0" applyFont="1" applyFill="1" applyBorder="1" applyAlignment="1">
      <alignment horizontal="center" vertical="center"/>
    </xf>
    <xf numFmtId="0" fontId="2" fillId="6" borderId="1" xfId="0" applyFont="1" applyFill="1" applyBorder="1" applyAlignment="1">
      <alignment horizontal="center"/>
    </xf>
    <xf numFmtId="49" fontId="2" fillId="6" borderId="1" xfId="0" applyNumberFormat="1" applyFont="1" applyFill="1" applyBorder="1" applyAlignment="1">
      <alignment horizontal="center"/>
    </xf>
    <xf numFmtId="49" fontId="29" fillId="5" borderId="21" xfId="0" applyNumberFormat="1" applyFont="1" applyFill="1" applyBorder="1" applyAlignment="1">
      <alignment horizontal="center"/>
    </xf>
    <xf numFmtId="0" fontId="0" fillId="0" borderId="1" xfId="0" applyBorder="1" applyAlignment="1">
      <alignment horizontal="center"/>
    </xf>
    <xf numFmtId="49" fontId="14" fillId="0" borderId="1" xfId="0" applyNumberFormat="1" applyFont="1" applyBorder="1" applyAlignment="1">
      <alignment horizontal="center" wrapText="1"/>
    </xf>
  </cellXfs>
  <cellStyles count="8">
    <cellStyle name="Moeda" xfId="7" builtinId="4"/>
    <cellStyle name="Normal" xfId="0" builtinId="0"/>
    <cellStyle name="Normal 10" xfId="5"/>
    <cellStyle name="Normal 2 2" xfId="3"/>
    <cellStyle name="Porcentagem" xfId="2" builtinId="5"/>
    <cellStyle name="Porcentagem 2 2" xfId="6"/>
    <cellStyle name="Vírgula" xfId="1" builtinId="3"/>
    <cellStyle name="Vírgula 2" xfId="4"/>
  </cellStyles>
  <dxfs count="2">
    <dxf>
      <fill>
        <patternFill>
          <bgColor theme="5" tint="0.59996337778862885"/>
        </patternFill>
      </fill>
    </dxf>
    <dxf>
      <fill>
        <patternFill>
          <bgColor theme="5"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152401</xdr:colOff>
      <xdr:row>2</xdr:row>
      <xdr:rowOff>38101</xdr:rowOff>
    </xdr:from>
    <xdr:to>
      <xdr:col>2</xdr:col>
      <xdr:colOff>137160</xdr:colOff>
      <xdr:row>4</xdr:row>
      <xdr:rowOff>335175</xdr:rowOff>
    </xdr:to>
    <xdr:pic>
      <xdr:nvPicPr>
        <xdr:cNvPr id="3" name="image1.pn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762001" y="518161"/>
          <a:ext cx="1386839" cy="10362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348343</xdr:colOff>
      <xdr:row>4</xdr:row>
      <xdr:rowOff>54429</xdr:rowOff>
    </xdr:from>
    <xdr:to>
      <xdr:col>3</xdr:col>
      <xdr:colOff>729343</xdr:colOff>
      <xdr:row>6</xdr:row>
      <xdr:rowOff>516613</xdr:rowOff>
    </xdr:to>
    <xdr:pic>
      <xdr:nvPicPr>
        <xdr:cNvPr id="3" name="image1.pn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957943" y="1328058"/>
          <a:ext cx="2090057" cy="156164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254000</xdr:colOff>
      <xdr:row>4</xdr:row>
      <xdr:rowOff>141513</xdr:rowOff>
    </xdr:from>
    <xdr:to>
      <xdr:col>3</xdr:col>
      <xdr:colOff>1101987</xdr:colOff>
      <xdr:row>8</xdr:row>
      <xdr:rowOff>321735</xdr:rowOff>
    </xdr:to>
    <xdr:pic>
      <xdr:nvPicPr>
        <xdr:cNvPr id="2" name="image1.pn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863600" y="1259113"/>
          <a:ext cx="2295787" cy="1721154"/>
        </a:xfrm>
        <a:prstGeom prst="rect">
          <a:avLst/>
        </a:prstGeom>
      </xdr:spPr>
    </xdr:pic>
    <xdr:clientData/>
  </xdr:twoCellAnchor>
  <xdr:twoCellAnchor>
    <xdr:from>
      <xdr:col>1</xdr:col>
      <xdr:colOff>1539</xdr:colOff>
      <xdr:row>24</xdr:row>
      <xdr:rowOff>8466</xdr:rowOff>
    </xdr:from>
    <xdr:to>
      <xdr:col>4</xdr:col>
      <xdr:colOff>4141739</xdr:colOff>
      <xdr:row>25</xdr:row>
      <xdr:rowOff>0</xdr:rowOff>
    </xdr:to>
    <xdr:sp macro="" textlink="">
      <xdr:nvSpPr>
        <xdr:cNvPr id="4" name="CaixaDeTexto 3"/>
        <xdr:cNvSpPr txBox="1"/>
      </xdr:nvSpPr>
      <xdr:spPr>
        <a:xfrm>
          <a:off x="611139" y="10828866"/>
          <a:ext cx="6855691" cy="1781079"/>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endParaRPr lang="pt-BR" sz="1100"/>
        </a:p>
        <a:p>
          <a:endParaRPr lang="pt-BR" sz="1100"/>
        </a:p>
        <a:p>
          <a:endParaRPr lang="pt-BR" sz="1100"/>
        </a:p>
        <a:p>
          <a:endParaRPr lang="pt-BR" sz="1100" b="1"/>
        </a:p>
        <a:p>
          <a:endParaRPr lang="pt-BR" sz="1100" b="1"/>
        </a:p>
        <a:p>
          <a:endParaRPr lang="pt-BR" sz="1100" b="1"/>
        </a:p>
        <a:p>
          <a:pPr algn="ctr"/>
          <a:r>
            <a:rPr lang="pt-BR" sz="1100" b="0"/>
            <a:t>______________________________________________                                                                                                                                                                                                                                                                                                                                                                                                                                                                                                                          DAFNE CARDOSO TEIXEIRA</a:t>
          </a:r>
        </a:p>
        <a:p>
          <a:pPr algn="ctr"/>
          <a:r>
            <a:rPr lang="pt-BR" sz="1100" b="0"/>
            <a:t>ENGENHEIRA CIVIL                                                                                                                                                                                                                                                                                                                                                                                                                                                         CREA-MG: 54.246 / D</a:t>
          </a:r>
        </a:p>
      </xdr:txBody>
    </xdr:sp>
    <xdr:clientData/>
  </xdr:twoCellAnchor>
  <xdr:twoCellAnchor>
    <xdr:from>
      <xdr:col>4</xdr:col>
      <xdr:colOff>4140201</xdr:colOff>
      <xdr:row>24</xdr:row>
      <xdr:rowOff>8466</xdr:rowOff>
    </xdr:from>
    <xdr:to>
      <xdr:col>9</xdr:col>
      <xdr:colOff>1227667</xdr:colOff>
      <xdr:row>25</xdr:row>
      <xdr:rowOff>0</xdr:rowOff>
    </xdr:to>
    <xdr:sp macro="" textlink="">
      <xdr:nvSpPr>
        <xdr:cNvPr id="5" name="CaixaDeTexto 4"/>
        <xdr:cNvSpPr txBox="1"/>
      </xdr:nvSpPr>
      <xdr:spPr>
        <a:xfrm>
          <a:off x="7459134" y="10854266"/>
          <a:ext cx="7501466" cy="1744133"/>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endParaRPr lang="pt-BR" sz="1100"/>
        </a:p>
        <a:p>
          <a:endParaRPr lang="pt-BR" sz="1100"/>
        </a:p>
        <a:p>
          <a:endParaRPr lang="pt-BR" sz="1100"/>
        </a:p>
        <a:p>
          <a:endParaRPr lang="pt-BR" sz="1100"/>
        </a:p>
        <a:p>
          <a:endParaRPr lang="pt-BR" sz="1100"/>
        </a:p>
        <a:p>
          <a:endParaRPr lang="pt-BR" sz="1100"/>
        </a:p>
        <a:p>
          <a:pPr algn="ctr"/>
          <a:r>
            <a:rPr lang="pt-BR" sz="1100" b="0"/>
            <a:t>______________________________________________                                                                                                                                                                                                                                                                                                                                                                                                                                                                                                                          LUCAS MAQUIEL DE ALMEIDA PARAISO</a:t>
          </a:r>
        </a:p>
        <a:p>
          <a:pPr algn="ctr"/>
          <a:r>
            <a:rPr lang="pt-BR" sz="1100" b="0"/>
            <a:t>SECRETÁRIO MUNICIPAL DE SAÚDE </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206375</xdr:colOff>
      <xdr:row>6</xdr:row>
      <xdr:rowOff>47355</xdr:rowOff>
    </xdr:from>
    <xdr:to>
      <xdr:col>2</xdr:col>
      <xdr:colOff>1762125</xdr:colOff>
      <xdr:row>8</xdr:row>
      <xdr:rowOff>423962</xdr:rowOff>
    </xdr:to>
    <xdr:pic>
      <xdr:nvPicPr>
        <xdr:cNvPr id="3" name="image1.pn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428750" y="1515793"/>
          <a:ext cx="1555750" cy="116241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fitToPage="1"/>
  </sheetPr>
  <dimension ref="B1:K31"/>
  <sheetViews>
    <sheetView topLeftCell="A18" zoomScaleNormal="100" zoomScaleSheetLayoutView="100" workbookViewId="0">
      <selection activeCell="N21" sqref="N21"/>
    </sheetView>
  </sheetViews>
  <sheetFormatPr defaultRowHeight="14.4" x14ac:dyDescent="0.3"/>
  <cols>
    <col min="2" max="2" width="20.44140625" customWidth="1"/>
    <col min="3" max="3" width="4" customWidth="1"/>
    <col min="4" max="7" width="6.109375" customWidth="1"/>
    <col min="8" max="8" width="10.44140625" customWidth="1"/>
    <col min="9" max="9" width="11.6640625" customWidth="1"/>
    <col min="10" max="10" width="12" customWidth="1"/>
    <col min="11" max="11" width="4.77734375" customWidth="1"/>
  </cols>
  <sheetData>
    <row r="1" spans="2:11" ht="15" thickBot="1" x14ac:dyDescent="0.35"/>
    <row r="2" spans="2:11" ht="22.8" x14ac:dyDescent="0.3">
      <c r="B2" s="165" t="s">
        <v>78</v>
      </c>
      <c r="C2" s="166"/>
      <c r="D2" s="166"/>
      <c r="E2" s="166"/>
      <c r="F2" s="166"/>
      <c r="G2" s="166"/>
      <c r="H2" s="166"/>
      <c r="I2" s="166"/>
      <c r="J2" s="166"/>
      <c r="K2" s="167"/>
    </row>
    <row r="3" spans="2:11" x14ac:dyDescent="0.3">
      <c r="B3" s="168"/>
      <c r="C3" s="169"/>
      <c r="D3" s="170" t="s">
        <v>79</v>
      </c>
      <c r="E3" s="170"/>
      <c r="F3" s="170"/>
      <c r="G3" s="170"/>
      <c r="H3" s="170"/>
      <c r="I3" s="170"/>
      <c r="J3" s="170"/>
      <c r="K3" s="171"/>
    </row>
    <row r="4" spans="2:11" ht="43.8" customHeight="1" x14ac:dyDescent="0.3">
      <c r="B4" s="168"/>
      <c r="C4" s="169"/>
      <c r="D4" s="172" t="s">
        <v>136</v>
      </c>
      <c r="E4" s="172"/>
      <c r="F4" s="172"/>
      <c r="G4" s="172"/>
      <c r="H4" s="172"/>
      <c r="I4" s="172"/>
      <c r="J4" s="172"/>
      <c r="K4" s="173"/>
    </row>
    <row r="5" spans="2:11" ht="26.4" customHeight="1" x14ac:dyDescent="0.3">
      <c r="B5" s="168"/>
      <c r="C5" s="169"/>
      <c r="D5" s="174" t="s">
        <v>131</v>
      </c>
      <c r="E5" s="174"/>
      <c r="F5" s="174"/>
      <c r="G5" s="174"/>
      <c r="H5" s="174"/>
      <c r="I5" s="174"/>
      <c r="J5" s="174"/>
      <c r="K5" s="175"/>
    </row>
    <row r="6" spans="2:11" ht="18.600000000000001" x14ac:dyDescent="0.3">
      <c r="B6" s="118" t="s">
        <v>44</v>
      </c>
      <c r="C6" s="119"/>
      <c r="D6" s="119"/>
      <c r="E6" s="119"/>
      <c r="F6" s="119"/>
      <c r="G6" s="119"/>
      <c r="H6" s="119"/>
      <c r="I6" s="119"/>
      <c r="J6" s="119"/>
      <c r="K6" s="120"/>
    </row>
    <row r="7" spans="2:11" x14ac:dyDescent="0.3">
      <c r="B7" s="121" t="s">
        <v>45</v>
      </c>
      <c r="C7" s="122" t="s">
        <v>126</v>
      </c>
      <c r="D7" s="122" t="s">
        <v>46</v>
      </c>
      <c r="E7" s="122"/>
      <c r="F7" s="122"/>
      <c r="G7" s="122"/>
      <c r="H7" s="122"/>
      <c r="I7" s="122"/>
      <c r="J7" s="122"/>
      <c r="K7" s="123" t="s">
        <v>127</v>
      </c>
    </row>
    <row r="8" spans="2:11" x14ac:dyDescent="0.3">
      <c r="B8" s="121"/>
      <c r="C8" s="122"/>
      <c r="D8" s="124" t="s">
        <v>128</v>
      </c>
      <c r="E8" s="125"/>
      <c r="F8" s="125"/>
      <c r="G8" s="125"/>
      <c r="H8" s="125" t="s">
        <v>47</v>
      </c>
      <c r="I8" s="125"/>
      <c r="J8" s="126"/>
      <c r="K8" s="123"/>
    </row>
    <row r="9" spans="2:11" ht="21.6" x14ac:dyDescent="0.3">
      <c r="B9" s="121"/>
      <c r="C9" s="122"/>
      <c r="D9" s="99">
        <v>0.02</v>
      </c>
      <c r="E9" s="97">
        <v>0.03</v>
      </c>
      <c r="F9" s="99">
        <v>0.04</v>
      </c>
      <c r="G9" s="99">
        <v>0.05</v>
      </c>
      <c r="H9" s="100" t="s">
        <v>129</v>
      </c>
      <c r="I9" s="124" t="s">
        <v>130</v>
      </c>
      <c r="J9" s="126"/>
      <c r="K9" s="123"/>
    </row>
    <row r="10" spans="2:11" x14ac:dyDescent="0.3">
      <c r="B10" s="31" t="s">
        <v>48</v>
      </c>
      <c r="C10" s="23" t="s">
        <v>49</v>
      </c>
      <c r="D10" s="24">
        <v>1</v>
      </c>
      <c r="E10" s="24">
        <v>1</v>
      </c>
      <c r="F10" s="24">
        <v>1</v>
      </c>
      <c r="G10" s="24">
        <v>1</v>
      </c>
      <c r="H10" s="24">
        <v>1</v>
      </c>
      <c r="I10" s="129">
        <v>1</v>
      </c>
      <c r="J10" s="130"/>
      <c r="K10" s="32"/>
    </row>
    <row r="11" spans="2:11" x14ac:dyDescent="0.3">
      <c r="B11" s="31" t="s">
        <v>50</v>
      </c>
      <c r="C11" s="23" t="s">
        <v>51</v>
      </c>
      <c r="D11" s="25">
        <v>5.5E-2</v>
      </c>
      <c r="E11" s="25">
        <v>5.5E-2</v>
      </c>
      <c r="F11" s="25">
        <v>5.5E-2</v>
      </c>
      <c r="G11" s="25">
        <v>5.5E-2</v>
      </c>
      <c r="H11" s="25">
        <v>3.4199999999999994E-2</v>
      </c>
      <c r="I11" s="131">
        <v>0.04</v>
      </c>
      <c r="J11" s="132"/>
      <c r="K11" s="32" t="s">
        <v>49</v>
      </c>
    </row>
    <row r="12" spans="2:11" x14ac:dyDescent="0.3">
      <c r="B12" s="31" t="s">
        <v>52</v>
      </c>
      <c r="C12" s="23" t="s">
        <v>53</v>
      </c>
      <c r="D12" s="25">
        <v>7.4999999999999997E-2</v>
      </c>
      <c r="E12" s="25">
        <v>7.4999999999999997E-2</v>
      </c>
      <c r="F12" s="25">
        <v>7.4999999999999997E-2</v>
      </c>
      <c r="G12" s="25">
        <v>7.4999999999999997E-2</v>
      </c>
      <c r="H12" s="26">
        <v>4.9399999999999999E-2</v>
      </c>
      <c r="I12" s="133">
        <v>6.1600000000000002E-2</v>
      </c>
      <c r="J12" s="134"/>
      <c r="K12" s="32" t="s">
        <v>49</v>
      </c>
    </row>
    <row r="13" spans="2:11" x14ac:dyDescent="0.3">
      <c r="B13" s="31" t="s">
        <v>54</v>
      </c>
      <c r="C13" s="23" t="s">
        <v>55</v>
      </c>
      <c r="D13" s="25">
        <v>9.6469999999999993E-3</v>
      </c>
      <c r="E13" s="25">
        <v>9.6469999999999993E-3</v>
      </c>
      <c r="F13" s="25">
        <v>9.6469999999999993E-3</v>
      </c>
      <c r="G13" s="25">
        <v>9.6469999999999993E-3</v>
      </c>
      <c r="H13" s="25">
        <v>9.6469999999999993E-3</v>
      </c>
      <c r="I13" s="131">
        <v>9.6469999999999993E-3</v>
      </c>
      <c r="J13" s="132"/>
      <c r="K13" s="32" t="s">
        <v>49</v>
      </c>
    </row>
    <row r="14" spans="2:11" ht="20.399999999999999" x14ac:dyDescent="0.3">
      <c r="B14" s="31" t="s">
        <v>56</v>
      </c>
      <c r="C14" s="27"/>
      <c r="D14" s="28">
        <f>SUM(D15:D16)</f>
        <v>2.2699999999999998E-2</v>
      </c>
      <c r="E14" s="28">
        <f>SUM(E15:E16)</f>
        <v>2.2699999999999998E-2</v>
      </c>
      <c r="F14" s="28">
        <f>SUM(F15:F16)</f>
        <v>2.2699999999999998E-2</v>
      </c>
      <c r="G14" s="28">
        <f>SUM(G15:G16)</f>
        <v>2.2699999999999998E-2</v>
      </c>
      <c r="H14" s="28">
        <f>SUM(H15:H16)</f>
        <v>1.29E-2</v>
      </c>
      <c r="I14" s="135">
        <f>SUM(I15:J16)</f>
        <v>1.77E-2</v>
      </c>
      <c r="J14" s="136"/>
      <c r="K14" s="33" t="s">
        <v>49</v>
      </c>
    </row>
    <row r="15" spans="2:11" x14ac:dyDescent="0.3">
      <c r="B15" s="31" t="s">
        <v>57</v>
      </c>
      <c r="C15" s="23" t="s">
        <v>58</v>
      </c>
      <c r="D15" s="25">
        <v>0.01</v>
      </c>
      <c r="E15" s="25">
        <v>0.01</v>
      </c>
      <c r="F15" s="25">
        <v>0.01</v>
      </c>
      <c r="G15" s="25">
        <v>0.01</v>
      </c>
      <c r="H15" s="25">
        <v>5.3E-3</v>
      </c>
      <c r="I15" s="131">
        <v>8.0000000000000002E-3</v>
      </c>
      <c r="J15" s="132"/>
      <c r="K15" s="32" t="s">
        <v>49</v>
      </c>
    </row>
    <row r="16" spans="2:11" x14ac:dyDescent="0.3">
      <c r="B16" s="31" t="s">
        <v>59</v>
      </c>
      <c r="C16" s="23" t="s">
        <v>60</v>
      </c>
      <c r="D16" s="25">
        <v>1.2699999999999999E-2</v>
      </c>
      <c r="E16" s="25">
        <v>1.2699999999999999E-2</v>
      </c>
      <c r="F16" s="25">
        <v>1.2699999999999999E-2</v>
      </c>
      <c r="G16" s="25">
        <v>1.2699999999999999E-2</v>
      </c>
      <c r="H16" s="25">
        <v>7.6E-3</v>
      </c>
      <c r="I16" s="131">
        <v>9.7000000000000003E-3</v>
      </c>
      <c r="J16" s="132"/>
      <c r="K16" s="32" t="s">
        <v>49</v>
      </c>
    </row>
    <row r="17" spans="2:11" x14ac:dyDescent="0.3">
      <c r="B17" s="31" t="s">
        <v>61</v>
      </c>
      <c r="C17" s="23" t="s">
        <v>62</v>
      </c>
      <c r="D17" s="28">
        <f>SUM(D18:D20)</f>
        <v>4.65E-2</v>
      </c>
      <c r="E17" s="28">
        <f>SUM(E18:E20)</f>
        <v>5.1499999999999997E-2</v>
      </c>
      <c r="F17" s="28">
        <f>SUM(F18:F20)</f>
        <v>5.6499999999999995E-2</v>
      </c>
      <c r="G17" s="28">
        <f>SUM(G18:G20)</f>
        <v>6.1499999999999999E-2</v>
      </c>
      <c r="H17" s="28">
        <f>SUM(H18:H20)</f>
        <v>3.6499999999999998E-2</v>
      </c>
      <c r="I17" s="135">
        <f>SUM(I18:J20)</f>
        <v>6.1499999999999999E-2</v>
      </c>
      <c r="J17" s="136"/>
      <c r="K17" s="33" t="s">
        <v>63</v>
      </c>
    </row>
    <row r="18" spans="2:11" x14ac:dyDescent="0.3">
      <c r="B18" s="31" t="s">
        <v>64</v>
      </c>
      <c r="C18" s="27" t="s">
        <v>65</v>
      </c>
      <c r="D18" s="98">
        <v>0.01</v>
      </c>
      <c r="E18" s="98">
        <v>1.4999999999999999E-2</v>
      </c>
      <c r="F18" s="98">
        <v>0.02</v>
      </c>
      <c r="G18" s="98">
        <v>2.5000000000000001E-2</v>
      </c>
      <c r="H18" s="98" t="s">
        <v>66</v>
      </c>
      <c r="I18" s="137">
        <v>2.5000000000000001E-2</v>
      </c>
      <c r="J18" s="138"/>
      <c r="K18" s="32" t="s">
        <v>63</v>
      </c>
    </row>
    <row r="19" spans="2:11" x14ac:dyDescent="0.3">
      <c r="B19" s="31" t="s">
        <v>67</v>
      </c>
      <c r="C19" s="27" t="s">
        <v>67</v>
      </c>
      <c r="D19" s="25">
        <v>6.4999999999999997E-3</v>
      </c>
      <c r="E19" s="25">
        <v>6.4999999999999997E-3</v>
      </c>
      <c r="F19" s="25">
        <v>6.4999999999999997E-3</v>
      </c>
      <c r="G19" s="25">
        <v>6.4999999999999997E-3</v>
      </c>
      <c r="H19" s="25">
        <v>6.4999999999999997E-3</v>
      </c>
      <c r="I19" s="131">
        <v>6.4999999999999997E-3</v>
      </c>
      <c r="J19" s="132"/>
      <c r="K19" s="32" t="s">
        <v>63</v>
      </c>
    </row>
    <row r="20" spans="2:11" x14ac:dyDescent="0.3">
      <c r="B20" s="31" t="s">
        <v>68</v>
      </c>
      <c r="C20" s="27" t="s">
        <v>66</v>
      </c>
      <c r="D20" s="25">
        <v>0.03</v>
      </c>
      <c r="E20" s="25">
        <v>0.03</v>
      </c>
      <c r="F20" s="25">
        <v>0.03</v>
      </c>
      <c r="G20" s="25">
        <v>0.03</v>
      </c>
      <c r="H20" s="25">
        <v>0.03</v>
      </c>
      <c r="I20" s="131">
        <v>0.03</v>
      </c>
      <c r="J20" s="132"/>
      <c r="K20" s="32" t="s">
        <v>63</v>
      </c>
    </row>
    <row r="21" spans="2:11" x14ac:dyDescent="0.3">
      <c r="B21" s="31" t="s">
        <v>69</v>
      </c>
      <c r="C21" s="27" t="s">
        <v>70</v>
      </c>
      <c r="D21" s="29">
        <v>4.4999999999999998E-2</v>
      </c>
      <c r="E21" s="29">
        <v>4.4999999999999998E-2</v>
      </c>
      <c r="F21" s="29">
        <v>4.4999999999999998E-2</v>
      </c>
      <c r="G21" s="29">
        <v>4.4999999999999998E-2</v>
      </c>
      <c r="H21" s="29">
        <v>4.4999999999999998E-2</v>
      </c>
      <c r="I21" s="127">
        <v>4.4999999999999998E-2</v>
      </c>
      <c r="J21" s="128"/>
      <c r="K21" s="32" t="s">
        <v>63</v>
      </c>
    </row>
    <row r="22" spans="2:11" x14ac:dyDescent="0.3">
      <c r="B22" s="182"/>
      <c r="C22" s="183"/>
      <c r="D22" s="183"/>
      <c r="E22" s="183"/>
      <c r="F22" s="183"/>
      <c r="G22" s="183"/>
      <c r="H22" s="183"/>
      <c r="I22" s="183"/>
      <c r="J22" s="183"/>
      <c r="K22" s="184"/>
    </row>
    <row r="23" spans="2:11" x14ac:dyDescent="0.3">
      <c r="B23" s="185" t="s">
        <v>71</v>
      </c>
      <c r="C23" s="186"/>
      <c r="D23" s="139" t="s">
        <v>72</v>
      </c>
      <c r="E23" s="140"/>
      <c r="F23" s="140"/>
      <c r="G23" s="140"/>
      <c r="H23" s="140"/>
      <c r="I23" s="140"/>
      <c r="J23" s="140"/>
      <c r="K23" s="141"/>
    </row>
    <row r="24" spans="2:11" x14ac:dyDescent="0.3">
      <c r="B24" s="187"/>
      <c r="C24" s="188"/>
      <c r="D24" s="142" t="s">
        <v>73</v>
      </c>
      <c r="E24" s="143"/>
      <c r="F24" s="143"/>
      <c r="G24" s="143"/>
      <c r="H24" s="143"/>
      <c r="I24" s="143"/>
      <c r="J24" s="143"/>
      <c r="K24" s="144"/>
    </row>
    <row r="25" spans="2:11" x14ac:dyDescent="0.3">
      <c r="B25" s="145" t="s">
        <v>74</v>
      </c>
      <c r="C25" s="146"/>
      <c r="D25" s="30">
        <f t="shared" ref="D25:I25" si="0">(1+(D11+D14))*(1+D13)*(1+D12)-1</f>
        <v>0.16970381479249985</v>
      </c>
      <c r="E25" s="30">
        <f t="shared" si="0"/>
        <v>0.16970381479249985</v>
      </c>
      <c r="F25" s="30">
        <f t="shared" si="0"/>
        <v>0.16970381479249985</v>
      </c>
      <c r="G25" s="30">
        <f t="shared" si="0"/>
        <v>0.16970381479249985</v>
      </c>
      <c r="H25" s="30">
        <f t="shared" si="0"/>
        <v>0.10942712156077983</v>
      </c>
      <c r="I25" s="147">
        <f t="shared" si="0"/>
        <v>0.13368649562504031</v>
      </c>
      <c r="J25" s="148"/>
      <c r="K25" s="149"/>
    </row>
    <row r="26" spans="2:11" x14ac:dyDescent="0.3">
      <c r="B26" s="145" t="s">
        <v>75</v>
      </c>
      <c r="C26" s="146"/>
      <c r="D26" s="30">
        <f t="shared" ref="D26:I26" si="1">(1-(D17+D21))</f>
        <v>0.90849999999999997</v>
      </c>
      <c r="E26" s="30">
        <f t="shared" si="1"/>
        <v>0.90349999999999997</v>
      </c>
      <c r="F26" s="30">
        <f t="shared" si="1"/>
        <v>0.89849999999999997</v>
      </c>
      <c r="G26" s="30">
        <f t="shared" si="1"/>
        <v>0.89349999999999996</v>
      </c>
      <c r="H26" s="30">
        <f t="shared" si="1"/>
        <v>0.91849999999999998</v>
      </c>
      <c r="I26" s="147">
        <f t="shared" si="1"/>
        <v>0.89349999999999996</v>
      </c>
      <c r="J26" s="148"/>
      <c r="K26" s="150"/>
    </row>
    <row r="27" spans="2:11" x14ac:dyDescent="0.3">
      <c r="B27" s="152" t="s">
        <v>36</v>
      </c>
      <c r="C27" s="153"/>
      <c r="D27" s="176">
        <f t="shared" ref="D27:I27" si="2">(1+D25)/D26-1</f>
        <v>0.28751107847275725</v>
      </c>
      <c r="E27" s="178">
        <f t="shared" si="2"/>
        <v>0.2946362089568344</v>
      </c>
      <c r="F27" s="176">
        <f t="shared" si="2"/>
        <v>0.30184063972454078</v>
      </c>
      <c r="G27" s="176">
        <f t="shared" si="2"/>
        <v>0.3091257020621152</v>
      </c>
      <c r="H27" s="176">
        <f t="shared" si="2"/>
        <v>0.20786839582011951</v>
      </c>
      <c r="I27" s="180">
        <f t="shared" si="2"/>
        <v>0.26881532806383923</v>
      </c>
      <c r="J27" s="153"/>
      <c r="K27" s="150"/>
    </row>
    <row r="28" spans="2:11" x14ac:dyDescent="0.3">
      <c r="B28" s="154"/>
      <c r="C28" s="155"/>
      <c r="D28" s="177"/>
      <c r="E28" s="179"/>
      <c r="F28" s="177"/>
      <c r="G28" s="177"/>
      <c r="H28" s="177"/>
      <c r="I28" s="181"/>
      <c r="J28" s="155"/>
      <c r="K28" s="151"/>
    </row>
    <row r="29" spans="2:11" x14ac:dyDescent="0.3">
      <c r="B29" s="159" t="s">
        <v>76</v>
      </c>
      <c r="C29" s="160"/>
      <c r="D29" s="160"/>
      <c r="E29" s="160"/>
      <c r="F29" s="160"/>
      <c r="G29" s="160"/>
      <c r="H29" s="160"/>
      <c r="I29" s="160"/>
      <c r="J29" s="160"/>
      <c r="K29" s="161"/>
    </row>
    <row r="30" spans="2:11" ht="82.95" customHeight="1" x14ac:dyDescent="0.3">
      <c r="B30" s="162" t="s">
        <v>77</v>
      </c>
      <c r="C30" s="163"/>
      <c r="D30" s="163"/>
      <c r="E30" s="163"/>
      <c r="F30" s="163"/>
      <c r="G30" s="163"/>
      <c r="H30" s="163"/>
      <c r="I30" s="163"/>
      <c r="J30" s="163"/>
      <c r="K30" s="164"/>
    </row>
    <row r="31" spans="2:11" ht="84.6" customHeight="1" thickBot="1" x14ac:dyDescent="0.35">
      <c r="B31" s="156" t="s">
        <v>137</v>
      </c>
      <c r="C31" s="157"/>
      <c r="D31" s="157"/>
      <c r="E31" s="157"/>
      <c r="F31" s="157"/>
      <c r="G31" s="157"/>
      <c r="H31" s="157"/>
      <c r="I31" s="157"/>
      <c r="J31" s="157"/>
      <c r="K31" s="158"/>
    </row>
  </sheetData>
  <mergeCells count="44">
    <mergeCell ref="B31:K31"/>
    <mergeCell ref="B29:K29"/>
    <mergeCell ref="B30:K30"/>
    <mergeCell ref="B2:K2"/>
    <mergeCell ref="B3:C5"/>
    <mergeCell ref="D3:K3"/>
    <mergeCell ref="D4:K4"/>
    <mergeCell ref="D5:K5"/>
    <mergeCell ref="D27:D28"/>
    <mergeCell ref="E27:E28"/>
    <mergeCell ref="F27:F28"/>
    <mergeCell ref="G27:G28"/>
    <mergeCell ref="H27:H28"/>
    <mergeCell ref="I27:J28"/>
    <mergeCell ref="B22:K22"/>
    <mergeCell ref="B23:C24"/>
    <mergeCell ref="D23:K23"/>
    <mergeCell ref="D24:K24"/>
    <mergeCell ref="B25:C25"/>
    <mergeCell ref="I25:J25"/>
    <mergeCell ref="K25:K28"/>
    <mergeCell ref="B26:C26"/>
    <mergeCell ref="I26:J26"/>
    <mergeCell ref="B27:C28"/>
    <mergeCell ref="I21:J21"/>
    <mergeCell ref="I10:J10"/>
    <mergeCell ref="I11:J11"/>
    <mergeCell ref="I12:J12"/>
    <mergeCell ref="I13:J13"/>
    <mergeCell ref="I14:J14"/>
    <mergeCell ref="I15:J15"/>
    <mergeCell ref="I16:J16"/>
    <mergeCell ref="I17:J17"/>
    <mergeCell ref="I18:J18"/>
    <mergeCell ref="I19:J19"/>
    <mergeCell ref="I20:J20"/>
    <mergeCell ref="B6:K6"/>
    <mergeCell ref="B7:B9"/>
    <mergeCell ref="C7:C9"/>
    <mergeCell ref="D7:J7"/>
    <mergeCell ref="K7:K9"/>
    <mergeCell ref="D8:G8"/>
    <mergeCell ref="H8:J8"/>
    <mergeCell ref="I9:J9"/>
  </mergeCells>
  <printOptions horizontalCentered="1"/>
  <pageMargins left="0.25" right="0.25" top="0.75" bottom="0.75" header="0.3" footer="0.3"/>
  <pageSetup paperSize="9"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fitToPage="1"/>
  </sheetPr>
  <dimension ref="B3:O34"/>
  <sheetViews>
    <sheetView topLeftCell="A6" zoomScale="50" zoomScaleNormal="50" zoomScaleSheetLayoutView="55" workbookViewId="0">
      <selection activeCell="B34" sqref="B4:O34"/>
    </sheetView>
  </sheetViews>
  <sheetFormatPr defaultRowHeight="14.4" x14ac:dyDescent="0.3"/>
  <cols>
    <col min="2" max="2" width="9.5546875" customWidth="1"/>
    <col min="3" max="3" width="15.33203125" customWidth="1"/>
    <col min="4" max="6" width="13.6640625" customWidth="1"/>
    <col min="7" max="7" width="16" customWidth="1"/>
    <col min="8" max="9" width="16.33203125" customWidth="1"/>
    <col min="10" max="10" width="16.6640625" customWidth="1"/>
    <col min="11" max="11" width="15.5546875" customWidth="1"/>
    <col min="12" max="12" width="13.6640625" customWidth="1"/>
    <col min="13" max="13" width="15.6640625" customWidth="1"/>
    <col min="14" max="14" width="14" customWidth="1"/>
    <col min="15" max="15" width="14.33203125" style="37" customWidth="1"/>
  </cols>
  <sheetData>
    <row r="3" spans="2:15" ht="15" thickBot="1" x14ac:dyDescent="0.35"/>
    <row r="4" spans="2:15" ht="55.95" customHeight="1" x14ac:dyDescent="0.3">
      <c r="B4" s="199" t="s">
        <v>42</v>
      </c>
      <c r="C4" s="200"/>
      <c r="D4" s="200"/>
      <c r="E4" s="200"/>
      <c r="F4" s="200"/>
      <c r="G4" s="200"/>
      <c r="H4" s="200"/>
      <c r="I4" s="200"/>
      <c r="J4" s="200"/>
      <c r="K4" s="200"/>
      <c r="L4" s="200"/>
      <c r="M4" s="200"/>
      <c r="N4" s="200"/>
      <c r="O4" s="201"/>
    </row>
    <row r="5" spans="2:15" ht="43.2" customHeight="1" x14ac:dyDescent="0.3">
      <c r="B5" s="234"/>
      <c r="C5" s="235"/>
      <c r="D5" s="235"/>
      <c r="E5" s="225" t="s">
        <v>93</v>
      </c>
      <c r="F5" s="226"/>
      <c r="G5" s="226"/>
      <c r="H5" s="226"/>
      <c r="I5" s="226"/>
      <c r="J5" s="226"/>
      <c r="K5" s="226"/>
      <c r="L5" s="226"/>
      <c r="M5" s="226"/>
      <c r="N5" s="226"/>
      <c r="O5" s="227"/>
    </row>
    <row r="6" spans="2:15" ht="43.95" customHeight="1" x14ac:dyDescent="0.3">
      <c r="B6" s="236"/>
      <c r="C6" s="237"/>
      <c r="D6" s="237"/>
      <c r="E6" s="228" t="s">
        <v>132</v>
      </c>
      <c r="F6" s="229"/>
      <c r="G6" s="229"/>
      <c r="H6" s="229"/>
      <c r="I6" s="229"/>
      <c r="J6" s="229"/>
      <c r="K6" s="229"/>
      <c r="L6" s="229"/>
      <c r="M6" s="229"/>
      <c r="N6" s="229"/>
      <c r="O6" s="230"/>
    </row>
    <row r="7" spans="2:15" ht="40.950000000000003" customHeight="1" x14ac:dyDescent="0.3">
      <c r="B7" s="238"/>
      <c r="C7" s="239"/>
      <c r="D7" s="239"/>
      <c r="E7" s="231" t="s">
        <v>110</v>
      </c>
      <c r="F7" s="232"/>
      <c r="G7" s="232"/>
      <c r="H7" s="232"/>
      <c r="I7" s="232"/>
      <c r="J7" s="232"/>
      <c r="K7" s="232"/>
      <c r="L7" s="232"/>
      <c r="M7" s="232"/>
      <c r="N7" s="232"/>
      <c r="O7" s="233"/>
    </row>
    <row r="8" spans="2:15" ht="27" customHeight="1" x14ac:dyDescent="0.3">
      <c r="B8" s="214" t="s">
        <v>6</v>
      </c>
      <c r="C8" s="205" t="s">
        <v>9</v>
      </c>
      <c r="D8" s="206"/>
      <c r="E8" s="206"/>
      <c r="F8" s="206"/>
      <c r="G8" s="206"/>
      <c r="H8" s="206"/>
      <c r="I8" s="206"/>
      <c r="J8" s="206"/>
      <c r="K8" s="206"/>
      <c r="L8" s="206"/>
      <c r="M8" s="207"/>
      <c r="N8" s="205" t="s">
        <v>3</v>
      </c>
      <c r="O8" s="215" t="s">
        <v>4</v>
      </c>
    </row>
    <row r="9" spans="2:15" ht="15.6" customHeight="1" x14ac:dyDescent="0.3">
      <c r="B9" s="214"/>
      <c r="C9" s="208"/>
      <c r="D9" s="209"/>
      <c r="E9" s="209"/>
      <c r="F9" s="209"/>
      <c r="G9" s="209"/>
      <c r="H9" s="209"/>
      <c r="I9" s="209"/>
      <c r="J9" s="209"/>
      <c r="K9" s="209"/>
      <c r="L9" s="209"/>
      <c r="M9" s="210"/>
      <c r="N9" s="208"/>
      <c r="O9" s="215"/>
    </row>
    <row r="10" spans="2:15" ht="45.6" customHeight="1" x14ac:dyDescent="0.3">
      <c r="B10" s="60" t="s">
        <v>13</v>
      </c>
      <c r="C10" s="216" t="s">
        <v>0</v>
      </c>
      <c r="D10" s="216"/>
      <c r="E10" s="216"/>
      <c r="F10" s="216"/>
      <c r="G10" s="216"/>
      <c r="H10" s="216"/>
      <c r="I10" s="216"/>
      <c r="J10" s="216"/>
      <c r="K10" s="216"/>
      <c r="L10" s="216"/>
      <c r="M10" s="216"/>
      <c r="N10" s="216"/>
      <c r="O10" s="217"/>
    </row>
    <row r="11" spans="2:15" ht="63.6" customHeight="1" x14ac:dyDescent="0.3">
      <c r="B11" s="59" t="s">
        <v>14</v>
      </c>
      <c r="C11" s="195" t="s">
        <v>111</v>
      </c>
      <c r="D11" s="195"/>
      <c r="E11" s="195"/>
      <c r="F11" s="195"/>
      <c r="G11" s="195"/>
      <c r="H11" s="195"/>
      <c r="I11" s="195"/>
      <c r="J11" s="195"/>
      <c r="K11" s="195"/>
      <c r="L11" s="195"/>
      <c r="M11" s="195"/>
      <c r="N11" s="61" t="s">
        <v>86</v>
      </c>
      <c r="O11" s="62">
        <f>H13*J13</f>
        <v>4.5</v>
      </c>
    </row>
    <row r="12" spans="2:15" ht="34.950000000000003" customHeight="1" x14ac:dyDescent="0.3">
      <c r="B12" s="196" t="s">
        <v>120</v>
      </c>
      <c r="C12" s="197"/>
      <c r="D12" s="197"/>
      <c r="E12" s="197"/>
      <c r="F12" s="197"/>
      <c r="G12" s="198"/>
      <c r="H12" s="240" t="s">
        <v>95</v>
      </c>
      <c r="I12" s="241"/>
      <c r="J12" s="240" t="s">
        <v>96</v>
      </c>
      <c r="K12" s="241"/>
      <c r="L12" s="79" t="s">
        <v>80</v>
      </c>
      <c r="M12" s="84">
        <f>H13*J13</f>
        <v>4.5</v>
      </c>
      <c r="N12" s="40"/>
      <c r="O12" s="39"/>
    </row>
    <row r="13" spans="2:15" ht="34.950000000000003" customHeight="1" x14ac:dyDescent="0.3">
      <c r="B13" s="196"/>
      <c r="C13" s="197"/>
      <c r="D13" s="197"/>
      <c r="E13" s="197"/>
      <c r="F13" s="197"/>
      <c r="G13" s="198"/>
      <c r="H13" s="242">
        <v>3</v>
      </c>
      <c r="I13" s="243"/>
      <c r="J13" s="242">
        <v>1.5</v>
      </c>
      <c r="K13" s="243"/>
      <c r="L13" s="2"/>
      <c r="M13" s="2"/>
      <c r="N13" s="40"/>
      <c r="O13" s="39"/>
    </row>
    <row r="14" spans="2:15" ht="45" customHeight="1" x14ac:dyDescent="0.3">
      <c r="B14" s="60" t="s">
        <v>15</v>
      </c>
      <c r="C14" s="216" t="s">
        <v>81</v>
      </c>
      <c r="D14" s="216"/>
      <c r="E14" s="216"/>
      <c r="F14" s="216"/>
      <c r="G14" s="216"/>
      <c r="H14" s="216"/>
      <c r="I14" s="216"/>
      <c r="J14" s="216"/>
      <c r="K14" s="216"/>
      <c r="L14" s="216"/>
      <c r="M14" s="216"/>
      <c r="N14" s="216"/>
      <c r="O14" s="217"/>
    </row>
    <row r="15" spans="2:15" ht="36" customHeight="1" x14ac:dyDescent="0.3">
      <c r="B15" s="59" t="s">
        <v>16</v>
      </c>
      <c r="C15" s="195" t="s">
        <v>98</v>
      </c>
      <c r="D15" s="195"/>
      <c r="E15" s="195"/>
      <c r="F15" s="195"/>
      <c r="G15" s="195"/>
      <c r="H15" s="195"/>
      <c r="I15" s="195"/>
      <c r="J15" s="195"/>
      <c r="K15" s="195"/>
      <c r="L15" s="195"/>
      <c r="M15" s="195"/>
      <c r="N15" s="61" t="s">
        <v>89</v>
      </c>
      <c r="O15" s="87">
        <f>M17</f>
        <v>284.84399999999999</v>
      </c>
    </row>
    <row r="16" spans="2:15" ht="36" customHeight="1" x14ac:dyDescent="0.3">
      <c r="B16" s="196"/>
      <c r="C16" s="197"/>
      <c r="D16" s="197"/>
      <c r="E16" s="197"/>
      <c r="F16" s="198"/>
      <c r="G16" s="81" t="s">
        <v>113</v>
      </c>
      <c r="H16" s="81" t="s">
        <v>84</v>
      </c>
      <c r="I16" s="81" t="s">
        <v>114</v>
      </c>
      <c r="J16" s="2"/>
      <c r="K16" s="223"/>
      <c r="L16" s="223"/>
      <c r="M16" s="224"/>
      <c r="N16" s="224"/>
      <c r="O16" s="43"/>
    </row>
    <row r="17" spans="2:15" ht="43.8" customHeight="1" x14ac:dyDescent="0.3">
      <c r="B17" s="196"/>
      <c r="C17" s="197"/>
      <c r="D17" s="197"/>
      <c r="E17" s="197"/>
      <c r="F17" s="198"/>
      <c r="G17" s="58">
        <v>406.92</v>
      </c>
      <c r="H17" s="58">
        <v>0.7</v>
      </c>
      <c r="I17" s="85">
        <f>G17*H17</f>
        <v>284.84399999999999</v>
      </c>
      <c r="J17" s="2"/>
      <c r="K17" s="193" t="s">
        <v>85</v>
      </c>
      <c r="L17" s="194"/>
      <c r="M17" s="256">
        <f>I17</f>
        <v>284.84399999999999</v>
      </c>
      <c r="N17" s="257"/>
      <c r="O17" s="43"/>
    </row>
    <row r="18" spans="2:15" ht="45" customHeight="1" x14ac:dyDescent="0.3">
      <c r="B18" s="59" t="s">
        <v>17</v>
      </c>
      <c r="C18" s="195" t="s">
        <v>99</v>
      </c>
      <c r="D18" s="195"/>
      <c r="E18" s="195"/>
      <c r="F18" s="195"/>
      <c r="G18" s="195"/>
      <c r="H18" s="195"/>
      <c r="I18" s="195"/>
      <c r="J18" s="195"/>
      <c r="K18" s="195"/>
      <c r="L18" s="195"/>
      <c r="M18" s="195"/>
      <c r="N18" s="61" t="s">
        <v>86</v>
      </c>
      <c r="O18" s="88">
        <f>G20</f>
        <v>406.92</v>
      </c>
    </row>
    <row r="19" spans="2:15" ht="45" customHeight="1" x14ac:dyDescent="0.3">
      <c r="B19" s="190" t="s">
        <v>9</v>
      </c>
      <c r="C19" s="191"/>
      <c r="D19" s="191"/>
      <c r="E19" s="191"/>
      <c r="F19" s="192"/>
      <c r="G19" s="64" t="s">
        <v>113</v>
      </c>
      <c r="H19" s="90"/>
      <c r="I19" s="89"/>
      <c r="J19" s="90"/>
      <c r="K19" s="89"/>
      <c r="L19" s="64"/>
      <c r="M19" s="64"/>
      <c r="N19" s="65"/>
      <c r="O19" s="43"/>
    </row>
    <row r="20" spans="2:15" ht="36" customHeight="1" x14ac:dyDescent="0.3">
      <c r="B20" s="248" t="s">
        <v>135</v>
      </c>
      <c r="C20" s="249"/>
      <c r="D20" s="249"/>
      <c r="E20" s="249"/>
      <c r="F20" s="250"/>
      <c r="G20" s="78">
        <v>406.92</v>
      </c>
      <c r="H20" s="78"/>
      <c r="I20" s="77"/>
      <c r="J20" s="258"/>
      <c r="K20" s="259"/>
      <c r="L20" s="41"/>
      <c r="M20" s="41"/>
      <c r="N20" s="42"/>
      <c r="O20" s="43"/>
    </row>
    <row r="21" spans="2:15" ht="45" customHeight="1" x14ac:dyDescent="0.3">
      <c r="B21" s="59" t="s">
        <v>18</v>
      </c>
      <c r="C21" s="195" t="s">
        <v>100</v>
      </c>
      <c r="D21" s="195"/>
      <c r="E21" s="195"/>
      <c r="F21" s="195"/>
      <c r="G21" s="195"/>
      <c r="H21" s="195"/>
      <c r="I21" s="195"/>
      <c r="J21" s="195"/>
      <c r="K21" s="195"/>
      <c r="L21" s="195"/>
      <c r="M21" s="195"/>
      <c r="N21" s="61" t="s">
        <v>86</v>
      </c>
      <c r="O21" s="63">
        <f>J23</f>
        <v>406.92</v>
      </c>
    </row>
    <row r="22" spans="2:15" ht="36" customHeight="1" x14ac:dyDescent="0.3">
      <c r="B22" s="190" t="s">
        <v>9</v>
      </c>
      <c r="C22" s="191"/>
      <c r="D22" s="191"/>
      <c r="E22" s="191"/>
      <c r="F22" s="192"/>
      <c r="G22" s="41"/>
      <c r="H22" s="41"/>
      <c r="I22" s="41"/>
      <c r="J22" s="193" t="s">
        <v>80</v>
      </c>
      <c r="K22" s="194"/>
      <c r="L22" s="41"/>
      <c r="M22" s="41"/>
      <c r="N22" s="42"/>
      <c r="O22" s="43"/>
    </row>
    <row r="23" spans="2:15" ht="36" customHeight="1" x14ac:dyDescent="0.3">
      <c r="B23" s="196" t="s">
        <v>115</v>
      </c>
      <c r="C23" s="197"/>
      <c r="D23" s="197"/>
      <c r="E23" s="197"/>
      <c r="F23" s="198"/>
      <c r="G23" s="58"/>
      <c r="H23" s="58"/>
      <c r="I23" s="58"/>
      <c r="J23" s="218">
        <f>G20</f>
        <v>406.92</v>
      </c>
      <c r="K23" s="219"/>
      <c r="L23" s="41"/>
      <c r="M23" s="41"/>
      <c r="N23" s="42"/>
      <c r="O23" s="43"/>
    </row>
    <row r="24" spans="2:15" ht="45" customHeight="1" x14ac:dyDescent="0.3">
      <c r="B24" s="60" t="s">
        <v>20</v>
      </c>
      <c r="C24" s="220" t="s">
        <v>83</v>
      </c>
      <c r="D24" s="221"/>
      <c r="E24" s="221"/>
      <c r="F24" s="221"/>
      <c r="G24" s="221"/>
      <c r="H24" s="221"/>
      <c r="I24" s="221"/>
      <c r="J24" s="221"/>
      <c r="K24" s="221"/>
      <c r="L24" s="221"/>
      <c r="M24" s="221"/>
      <c r="N24" s="221"/>
      <c r="O24" s="222"/>
    </row>
    <row r="25" spans="2:15" ht="45" customHeight="1" x14ac:dyDescent="0.3">
      <c r="B25" s="59" t="s">
        <v>21</v>
      </c>
      <c r="C25" s="211" t="s">
        <v>112</v>
      </c>
      <c r="D25" s="212"/>
      <c r="E25" s="212"/>
      <c r="F25" s="212"/>
      <c r="G25" s="212"/>
      <c r="H25" s="212"/>
      <c r="I25" s="212"/>
      <c r="J25" s="212"/>
      <c r="K25" s="212"/>
      <c r="L25" s="212"/>
      <c r="M25" s="213"/>
      <c r="N25" s="61" t="s">
        <v>19</v>
      </c>
      <c r="O25" s="88">
        <f>G27</f>
        <v>195.16</v>
      </c>
    </row>
    <row r="26" spans="2:15" ht="36" customHeight="1" x14ac:dyDescent="0.3">
      <c r="B26" s="190" t="s">
        <v>9</v>
      </c>
      <c r="C26" s="191"/>
      <c r="D26" s="191"/>
      <c r="E26" s="191"/>
      <c r="F26" s="192"/>
      <c r="G26" s="189" t="s">
        <v>117</v>
      </c>
      <c r="H26" s="189"/>
      <c r="I26" s="189"/>
      <c r="J26" s="189"/>
      <c r="K26" s="244"/>
      <c r="L26" s="244"/>
      <c r="M26" s="66"/>
      <c r="N26" s="42"/>
      <c r="O26" s="43"/>
    </row>
    <row r="27" spans="2:15" ht="36" customHeight="1" x14ac:dyDescent="0.3">
      <c r="B27" s="253" t="s">
        <v>119</v>
      </c>
      <c r="C27" s="254"/>
      <c r="D27" s="254"/>
      <c r="E27" s="254"/>
      <c r="F27" s="255"/>
      <c r="G27" s="246">
        <v>195.16</v>
      </c>
      <c r="H27" s="247"/>
      <c r="I27" s="246"/>
      <c r="J27" s="247"/>
      <c r="K27" s="242"/>
      <c r="L27" s="243"/>
      <c r="M27" s="66"/>
      <c r="N27" s="42"/>
      <c r="O27" s="43"/>
    </row>
    <row r="28" spans="2:15" ht="45" customHeight="1" x14ac:dyDescent="0.3">
      <c r="B28" s="59" t="s">
        <v>82</v>
      </c>
      <c r="C28" s="195" t="s">
        <v>102</v>
      </c>
      <c r="D28" s="195"/>
      <c r="E28" s="195"/>
      <c r="F28" s="195"/>
      <c r="G28" s="195"/>
      <c r="H28" s="195"/>
      <c r="I28" s="195"/>
      <c r="J28" s="195"/>
      <c r="K28" s="195"/>
      <c r="L28" s="195"/>
      <c r="M28" s="195"/>
      <c r="N28" s="86" t="s">
        <v>3</v>
      </c>
      <c r="O28" s="88">
        <f>G30</f>
        <v>1</v>
      </c>
    </row>
    <row r="29" spans="2:15" ht="36" customHeight="1" x14ac:dyDescent="0.3">
      <c r="B29" s="190" t="s">
        <v>9</v>
      </c>
      <c r="C29" s="191"/>
      <c r="D29" s="191"/>
      <c r="E29" s="191"/>
      <c r="F29" s="192"/>
      <c r="G29" s="244" t="s">
        <v>118</v>
      </c>
      <c r="H29" s="244"/>
      <c r="I29" s="244"/>
      <c r="J29" s="244"/>
      <c r="K29" s="244"/>
      <c r="L29" s="244"/>
      <c r="M29" s="244"/>
      <c r="N29" s="244"/>
      <c r="O29" s="245"/>
    </row>
    <row r="30" spans="2:15" ht="36" customHeight="1" x14ac:dyDescent="0.3">
      <c r="B30" s="251" t="s">
        <v>116</v>
      </c>
      <c r="C30" s="252"/>
      <c r="D30" s="252"/>
      <c r="E30" s="252"/>
      <c r="F30" s="243"/>
      <c r="G30" s="242">
        <v>1</v>
      </c>
      <c r="H30" s="243"/>
      <c r="I30" s="242"/>
      <c r="J30" s="243"/>
      <c r="K30" s="242"/>
      <c r="L30" s="243"/>
      <c r="M30" s="242"/>
      <c r="N30" s="243"/>
      <c r="O30" s="67"/>
    </row>
    <row r="31" spans="2:15" ht="39" customHeight="1" x14ac:dyDescent="0.3">
      <c r="B31" s="60" t="s">
        <v>22</v>
      </c>
      <c r="C31" s="216" t="s">
        <v>43</v>
      </c>
      <c r="D31" s="216"/>
      <c r="E31" s="216"/>
      <c r="F31" s="216"/>
      <c r="G31" s="216"/>
      <c r="H31" s="216"/>
      <c r="I31" s="216"/>
      <c r="J31" s="216"/>
      <c r="K31" s="216"/>
      <c r="L31" s="216"/>
      <c r="M31" s="216"/>
      <c r="N31" s="216"/>
      <c r="O31" s="217"/>
    </row>
    <row r="32" spans="2:15" ht="34.799999999999997" customHeight="1" x14ac:dyDescent="0.3">
      <c r="B32" s="59" t="s">
        <v>23</v>
      </c>
      <c r="C32" s="195" t="s">
        <v>40</v>
      </c>
      <c r="D32" s="195"/>
      <c r="E32" s="195"/>
      <c r="F32" s="195"/>
      <c r="G32" s="195"/>
      <c r="H32" s="195"/>
      <c r="I32" s="195"/>
      <c r="J32" s="195"/>
      <c r="K32" s="195"/>
      <c r="L32" s="195"/>
      <c r="M32" s="195"/>
      <c r="N32" s="61" t="s">
        <v>86</v>
      </c>
      <c r="O32" s="63">
        <f>J33</f>
        <v>406.92</v>
      </c>
    </row>
    <row r="33" spans="2:15" ht="36" customHeight="1" x14ac:dyDescent="0.3">
      <c r="B33" s="248" t="s">
        <v>135</v>
      </c>
      <c r="C33" s="249"/>
      <c r="D33" s="249"/>
      <c r="E33" s="249"/>
      <c r="F33" s="249"/>
      <c r="G33" s="249"/>
      <c r="H33" s="250"/>
      <c r="I33" s="79" t="s">
        <v>80</v>
      </c>
      <c r="J33" s="80">
        <v>406.92</v>
      </c>
      <c r="K33" s="82"/>
      <c r="L33" s="83"/>
      <c r="M33" s="82"/>
      <c r="N33" s="83"/>
      <c r="O33" s="43"/>
    </row>
    <row r="34" spans="2:15" ht="172.2" customHeight="1" thickBot="1" x14ac:dyDescent="0.35">
      <c r="B34" s="202" t="s">
        <v>94</v>
      </c>
      <c r="C34" s="203"/>
      <c r="D34" s="203"/>
      <c r="E34" s="203"/>
      <c r="F34" s="203"/>
      <c r="G34" s="203"/>
      <c r="H34" s="203"/>
      <c r="I34" s="203"/>
      <c r="J34" s="203"/>
      <c r="K34" s="203"/>
      <c r="L34" s="203"/>
      <c r="M34" s="203"/>
      <c r="N34" s="203"/>
      <c r="O34" s="204"/>
    </row>
  </sheetData>
  <mergeCells count="59">
    <mergeCell ref="B33:H33"/>
    <mergeCell ref="B13:G13"/>
    <mergeCell ref="B29:F29"/>
    <mergeCell ref="B30:F30"/>
    <mergeCell ref="B19:F19"/>
    <mergeCell ref="B26:F26"/>
    <mergeCell ref="B27:F27"/>
    <mergeCell ref="C32:M32"/>
    <mergeCell ref="I27:J27"/>
    <mergeCell ref="K26:L26"/>
    <mergeCell ref="K27:L27"/>
    <mergeCell ref="M17:N17"/>
    <mergeCell ref="B16:F16"/>
    <mergeCell ref="B17:F17"/>
    <mergeCell ref="B20:F20"/>
    <mergeCell ref="J20:K20"/>
    <mergeCell ref="J13:K13"/>
    <mergeCell ref="H12:I12"/>
    <mergeCell ref="H13:I13"/>
    <mergeCell ref="B12:G12"/>
    <mergeCell ref="C31:O31"/>
    <mergeCell ref="C28:M28"/>
    <mergeCell ref="G29:H29"/>
    <mergeCell ref="I29:J29"/>
    <mergeCell ref="K29:L29"/>
    <mergeCell ref="M30:N30"/>
    <mergeCell ref="M29:O29"/>
    <mergeCell ref="G30:H30"/>
    <mergeCell ref="I30:J30"/>
    <mergeCell ref="K30:L30"/>
    <mergeCell ref="I26:J26"/>
    <mergeCell ref="G27:H27"/>
    <mergeCell ref="E5:O5"/>
    <mergeCell ref="E6:O6"/>
    <mergeCell ref="E7:O7"/>
    <mergeCell ref="B5:D7"/>
    <mergeCell ref="J12:K12"/>
    <mergeCell ref="B4:O4"/>
    <mergeCell ref="B34:O34"/>
    <mergeCell ref="C8:M9"/>
    <mergeCell ref="C25:M25"/>
    <mergeCell ref="B8:B9"/>
    <mergeCell ref="N8:N9"/>
    <mergeCell ref="O8:O9"/>
    <mergeCell ref="C11:M11"/>
    <mergeCell ref="C15:M15"/>
    <mergeCell ref="C10:O10"/>
    <mergeCell ref="J23:K23"/>
    <mergeCell ref="C14:O14"/>
    <mergeCell ref="C24:O24"/>
    <mergeCell ref="K16:L16"/>
    <mergeCell ref="K17:L17"/>
    <mergeCell ref="M16:N16"/>
    <mergeCell ref="G26:H26"/>
    <mergeCell ref="B22:F22"/>
    <mergeCell ref="J22:K22"/>
    <mergeCell ref="C21:M21"/>
    <mergeCell ref="C18:M18"/>
    <mergeCell ref="B23:F23"/>
  </mergeCells>
  <phoneticPr fontId="16" type="noConversion"/>
  <pageMargins left="0.25" right="0.25" top="0.75" bottom="0.75" header="0.3" footer="0.3"/>
  <pageSetup paperSize="9" scale="70" fitToHeight="0" orientation="landscape" horizontalDpi="360" verticalDpi="36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fitToPage="1"/>
  </sheetPr>
  <dimension ref="B3:O48"/>
  <sheetViews>
    <sheetView tabSelected="1" zoomScale="70" zoomScaleNormal="70" zoomScaleSheetLayoutView="85" workbookViewId="0">
      <selection activeCell="M7" sqref="M7"/>
    </sheetView>
  </sheetViews>
  <sheetFormatPr defaultRowHeight="14.4" x14ac:dyDescent="0.3"/>
  <cols>
    <col min="2" max="2" width="8.5546875" customWidth="1"/>
    <col min="3" max="3" width="12.5546875" customWidth="1"/>
    <col min="4" max="4" width="18.44140625" customWidth="1"/>
    <col min="5" max="5" width="95.77734375" customWidth="1"/>
    <col min="6" max="6" width="10" customWidth="1"/>
    <col min="7" max="7" width="11.6640625" style="38" customWidth="1"/>
    <col min="8" max="8" width="14.6640625" style="19" customWidth="1"/>
    <col min="9" max="9" width="19.6640625" customWidth="1"/>
    <col min="10" max="10" width="18" customWidth="1"/>
    <col min="13" max="13" width="13.109375" customWidth="1"/>
  </cols>
  <sheetData>
    <row r="3" spans="2:15" ht="15" thickBot="1" x14ac:dyDescent="0.35"/>
    <row r="4" spans="2:15" ht="43.95" customHeight="1" thickBot="1" x14ac:dyDescent="0.35">
      <c r="B4" s="260" t="s">
        <v>1</v>
      </c>
      <c r="C4" s="261"/>
      <c r="D4" s="261"/>
      <c r="E4" s="261"/>
      <c r="F4" s="261"/>
      <c r="G4" s="261"/>
      <c r="H4" s="261"/>
      <c r="I4" s="261"/>
      <c r="J4" s="262"/>
      <c r="M4" s="116"/>
    </row>
    <row r="5" spans="2:15" ht="24.6" customHeight="1" x14ac:dyDescent="0.3">
      <c r="B5" s="274"/>
      <c r="C5" s="275"/>
      <c r="D5" s="275"/>
      <c r="E5" s="103" t="s">
        <v>92</v>
      </c>
      <c r="F5" s="271" t="s">
        <v>41</v>
      </c>
      <c r="G5" s="271"/>
      <c r="H5" s="271"/>
      <c r="I5" s="271"/>
      <c r="J5" s="272"/>
    </row>
    <row r="6" spans="2:15" ht="36" customHeight="1" x14ac:dyDescent="0.3">
      <c r="B6" s="274"/>
      <c r="C6" s="275"/>
      <c r="D6" s="275"/>
      <c r="E6" s="55" t="s">
        <v>133</v>
      </c>
      <c r="F6" s="273" t="s">
        <v>34</v>
      </c>
      <c r="G6" s="273"/>
      <c r="H6" s="273"/>
      <c r="I6" s="273"/>
      <c r="J6" s="104" t="s">
        <v>90</v>
      </c>
    </row>
    <row r="7" spans="2:15" ht="31.2" customHeight="1" x14ac:dyDescent="0.3">
      <c r="B7" s="274"/>
      <c r="C7" s="275"/>
      <c r="D7" s="275"/>
      <c r="E7" s="56" t="s">
        <v>97</v>
      </c>
      <c r="F7" s="273" t="s">
        <v>35</v>
      </c>
      <c r="G7" s="273"/>
      <c r="H7" s="273"/>
      <c r="I7" s="273"/>
      <c r="J7" s="105" t="s">
        <v>91</v>
      </c>
      <c r="O7" s="76"/>
    </row>
    <row r="8" spans="2:15" ht="29.4" customHeight="1" x14ac:dyDescent="0.3">
      <c r="B8" s="274"/>
      <c r="C8" s="275"/>
      <c r="D8" s="275"/>
      <c r="E8" s="102" t="s">
        <v>106</v>
      </c>
      <c r="F8" s="45"/>
      <c r="G8" s="45"/>
      <c r="H8" s="45"/>
      <c r="I8" s="45"/>
      <c r="J8" s="106"/>
    </row>
    <row r="9" spans="2:15" ht="28.95" customHeight="1" x14ac:dyDescent="0.3">
      <c r="B9" s="276"/>
      <c r="C9" s="277"/>
      <c r="D9" s="277"/>
      <c r="E9" s="102" t="s">
        <v>122</v>
      </c>
      <c r="F9" s="269" t="s">
        <v>121</v>
      </c>
      <c r="G9" s="270"/>
      <c r="H9" s="270"/>
      <c r="I9" s="34" t="s">
        <v>36</v>
      </c>
      <c r="J9" s="107">
        <v>0.29459999999999997</v>
      </c>
    </row>
    <row r="10" spans="2:15" ht="34.950000000000003" customHeight="1" x14ac:dyDescent="0.3">
      <c r="B10" s="281" t="s">
        <v>2</v>
      </c>
      <c r="C10" s="282"/>
      <c r="D10" s="283" t="s">
        <v>107</v>
      </c>
      <c r="E10" s="283"/>
      <c r="F10" s="284"/>
      <c r="G10" s="284"/>
      <c r="H10" s="284"/>
      <c r="I10" s="284"/>
      <c r="J10" s="285"/>
    </row>
    <row r="11" spans="2:15" ht="25.8" customHeight="1" x14ac:dyDescent="0.3">
      <c r="B11" s="214" t="s">
        <v>6</v>
      </c>
      <c r="C11" s="268" t="s">
        <v>7</v>
      </c>
      <c r="D11" s="263" t="s">
        <v>8</v>
      </c>
      <c r="E11" s="263" t="s">
        <v>9</v>
      </c>
      <c r="F11" s="263" t="s">
        <v>3</v>
      </c>
      <c r="G11" s="263" t="s">
        <v>4</v>
      </c>
      <c r="H11" s="265" t="s">
        <v>5</v>
      </c>
      <c r="I11" s="266"/>
      <c r="J11" s="267"/>
    </row>
    <row r="12" spans="2:15" ht="15.6" x14ac:dyDescent="0.3">
      <c r="B12" s="214"/>
      <c r="C12" s="268"/>
      <c r="D12" s="264"/>
      <c r="E12" s="264"/>
      <c r="F12" s="264"/>
      <c r="G12" s="264"/>
      <c r="H12" s="17" t="s">
        <v>10</v>
      </c>
      <c r="I12" s="1" t="s">
        <v>11</v>
      </c>
      <c r="J12" s="108" t="s">
        <v>12</v>
      </c>
    </row>
    <row r="13" spans="2:15" ht="35.4" customHeight="1" x14ac:dyDescent="0.3">
      <c r="B13" s="109" t="s">
        <v>13</v>
      </c>
      <c r="C13" s="49"/>
      <c r="D13" s="49"/>
      <c r="E13" s="50" t="s">
        <v>0</v>
      </c>
      <c r="F13" s="51"/>
      <c r="G13" s="52"/>
      <c r="H13" s="51"/>
      <c r="I13" s="53"/>
      <c r="J13" s="110">
        <f>SUM(J14:J14)</f>
        <v>1769.9</v>
      </c>
    </row>
    <row r="14" spans="2:15" ht="87" customHeight="1" x14ac:dyDescent="0.3">
      <c r="B14" s="111" t="s">
        <v>14</v>
      </c>
      <c r="C14" s="101" t="s">
        <v>37</v>
      </c>
      <c r="D14" s="101" t="s">
        <v>87</v>
      </c>
      <c r="E14" s="44" t="s">
        <v>105</v>
      </c>
      <c r="F14" s="73" t="s">
        <v>86</v>
      </c>
      <c r="G14" s="3">
        <v>4.5</v>
      </c>
      <c r="H14" s="18">
        <v>303.81</v>
      </c>
      <c r="I14" s="4">
        <f>ROUND(H14*(1+$J$9),2)</f>
        <v>393.31</v>
      </c>
      <c r="J14" s="112">
        <f>ROUND(G14*I14,2)</f>
        <v>1769.9</v>
      </c>
    </row>
    <row r="15" spans="2:15" ht="33" customHeight="1" x14ac:dyDescent="0.3">
      <c r="B15" s="109" t="s">
        <v>15</v>
      </c>
      <c r="C15" s="49"/>
      <c r="D15" s="49"/>
      <c r="E15" s="57" t="s">
        <v>81</v>
      </c>
      <c r="F15" s="51"/>
      <c r="G15" s="52"/>
      <c r="H15" s="51"/>
      <c r="I15" s="53"/>
      <c r="J15" s="110">
        <f>SUM(J16:J18)</f>
        <v>41732.870000000003</v>
      </c>
      <c r="M15" s="74"/>
    </row>
    <row r="16" spans="2:15" ht="50.25" customHeight="1" x14ac:dyDescent="0.3">
      <c r="B16" s="113" t="s">
        <v>16</v>
      </c>
      <c r="C16" s="117" t="s">
        <v>38</v>
      </c>
      <c r="D16" s="5">
        <v>100978</v>
      </c>
      <c r="E16" s="44" t="s">
        <v>98</v>
      </c>
      <c r="F16" s="6" t="s">
        <v>89</v>
      </c>
      <c r="G16" s="3">
        <v>284.83999999999997</v>
      </c>
      <c r="H16" s="47">
        <v>6.83</v>
      </c>
      <c r="I16" s="4">
        <f t="shared" ref="I16:I18" si="0">ROUND(H16*(1+$J$9),2)</f>
        <v>8.84</v>
      </c>
      <c r="J16" s="112">
        <f t="shared" ref="J16:J18" si="1">ROUND(G16*I16,2)</f>
        <v>2517.9899999999998</v>
      </c>
    </row>
    <row r="17" spans="2:10" ht="63.6" customHeight="1" x14ac:dyDescent="0.3">
      <c r="B17" s="113" t="s">
        <v>17</v>
      </c>
      <c r="C17" s="101" t="s">
        <v>37</v>
      </c>
      <c r="D17" s="5" t="s">
        <v>139</v>
      </c>
      <c r="E17" s="44" t="s">
        <v>99</v>
      </c>
      <c r="F17" s="6" t="s">
        <v>86</v>
      </c>
      <c r="G17" s="3">
        <v>406.92</v>
      </c>
      <c r="H17" s="47">
        <v>3.15</v>
      </c>
      <c r="I17" s="4">
        <f t="shared" si="0"/>
        <v>4.08</v>
      </c>
      <c r="J17" s="112">
        <f t="shared" si="1"/>
        <v>1660.23</v>
      </c>
    </row>
    <row r="18" spans="2:10" ht="51" customHeight="1" x14ac:dyDescent="0.3">
      <c r="B18" s="113" t="s">
        <v>18</v>
      </c>
      <c r="C18" s="5" t="s">
        <v>37</v>
      </c>
      <c r="D18" s="5" t="s">
        <v>103</v>
      </c>
      <c r="E18" s="44" t="s">
        <v>100</v>
      </c>
      <c r="F18" s="36" t="s">
        <v>86</v>
      </c>
      <c r="G18" s="3">
        <v>406.92</v>
      </c>
      <c r="H18" s="48">
        <v>71.290000000000006</v>
      </c>
      <c r="I18" s="4">
        <f t="shared" si="0"/>
        <v>92.29</v>
      </c>
      <c r="J18" s="112">
        <f t="shared" si="1"/>
        <v>37554.65</v>
      </c>
    </row>
    <row r="19" spans="2:10" ht="34.799999999999997" customHeight="1" x14ac:dyDescent="0.3">
      <c r="B19" s="109" t="s">
        <v>20</v>
      </c>
      <c r="C19" s="49"/>
      <c r="D19" s="49"/>
      <c r="E19" s="54" t="s">
        <v>83</v>
      </c>
      <c r="F19" s="51"/>
      <c r="G19" s="52"/>
      <c r="H19" s="51"/>
      <c r="I19" s="53"/>
      <c r="J19" s="110">
        <f>SUM(J20:J21)</f>
        <v>1994.03</v>
      </c>
    </row>
    <row r="20" spans="2:10" ht="45" customHeight="1" x14ac:dyDescent="0.3">
      <c r="B20" s="114" t="s">
        <v>21</v>
      </c>
      <c r="C20" s="117" t="s">
        <v>38</v>
      </c>
      <c r="D20" s="5">
        <v>102507</v>
      </c>
      <c r="E20" s="44" t="s">
        <v>101</v>
      </c>
      <c r="F20" s="6" t="s">
        <v>19</v>
      </c>
      <c r="G20" s="3">
        <v>195.16</v>
      </c>
      <c r="H20" s="47">
        <v>6.62</v>
      </c>
      <c r="I20" s="35">
        <f t="shared" ref="I20:I21" si="2">ROUND(H20*(1+$J$9),2)</f>
        <v>8.57</v>
      </c>
      <c r="J20" s="112">
        <f t="shared" ref="J20:J21" si="3">ROUND(G20*I20,2)</f>
        <v>1672.52</v>
      </c>
    </row>
    <row r="21" spans="2:10" ht="45" customHeight="1" x14ac:dyDescent="0.3">
      <c r="B21" s="114" t="s">
        <v>82</v>
      </c>
      <c r="C21" s="101" t="s">
        <v>37</v>
      </c>
      <c r="D21" s="5" t="s">
        <v>104</v>
      </c>
      <c r="E21" s="44" t="s">
        <v>102</v>
      </c>
      <c r="F21" s="73" t="s">
        <v>88</v>
      </c>
      <c r="G21" s="3">
        <v>1</v>
      </c>
      <c r="H21" s="75">
        <v>248.35</v>
      </c>
      <c r="I21" s="35">
        <f t="shared" si="2"/>
        <v>321.51</v>
      </c>
      <c r="J21" s="112">
        <f t="shared" si="3"/>
        <v>321.51</v>
      </c>
    </row>
    <row r="22" spans="2:10" ht="32.4" customHeight="1" x14ac:dyDescent="0.3">
      <c r="B22" s="109" t="s">
        <v>22</v>
      </c>
      <c r="C22" s="49"/>
      <c r="D22" s="49"/>
      <c r="E22" s="54" t="s">
        <v>43</v>
      </c>
      <c r="F22" s="51"/>
      <c r="G22" s="52"/>
      <c r="H22" s="51"/>
      <c r="I22" s="53"/>
      <c r="J22" s="110">
        <f>SUM(J23:J23)</f>
        <v>3454.75</v>
      </c>
    </row>
    <row r="23" spans="2:10" ht="35.4" customHeight="1" x14ac:dyDescent="0.3">
      <c r="B23" s="114" t="s">
        <v>23</v>
      </c>
      <c r="C23" s="7" t="s">
        <v>37</v>
      </c>
      <c r="D23" s="8" t="s">
        <v>39</v>
      </c>
      <c r="E23" s="20" t="s">
        <v>40</v>
      </c>
      <c r="F23" s="73" t="s">
        <v>86</v>
      </c>
      <c r="G23" s="3">
        <v>406.92</v>
      </c>
      <c r="H23" s="46">
        <v>6.56</v>
      </c>
      <c r="I23" s="4">
        <f t="shared" ref="I23" si="4">ROUND(H23*(1+$J$9),2)</f>
        <v>8.49</v>
      </c>
      <c r="J23" s="112">
        <f t="shared" ref="J23" si="5">ROUND(G23*I23,2)</f>
        <v>3454.75</v>
      </c>
    </row>
    <row r="24" spans="2:10" ht="25.95" customHeight="1" x14ac:dyDescent="0.3">
      <c r="B24" s="278" t="s">
        <v>24</v>
      </c>
      <c r="C24" s="279"/>
      <c r="D24" s="279"/>
      <c r="E24" s="279"/>
      <c r="F24" s="279"/>
      <c r="G24" s="279"/>
      <c r="H24" s="279"/>
      <c r="I24" s="280"/>
      <c r="J24" s="115">
        <f>J22+J19+J15+J13</f>
        <v>48951.55</v>
      </c>
    </row>
    <row r="25" spans="2:10" ht="143.4" customHeight="1" thickBot="1" x14ac:dyDescent="0.35">
      <c r="B25" s="286"/>
      <c r="C25" s="287"/>
      <c r="D25" s="287"/>
      <c r="E25" s="287"/>
      <c r="F25" s="287"/>
      <c r="G25" s="287"/>
      <c r="H25" s="287"/>
      <c r="I25" s="287"/>
      <c r="J25" s="288"/>
    </row>
    <row r="26" spans="2:10" ht="25.95" customHeight="1" x14ac:dyDescent="0.3"/>
    <row r="27" spans="2:10" ht="25.95" customHeight="1" x14ac:dyDescent="0.3"/>
    <row r="28" spans="2:10" ht="25.95" customHeight="1" x14ac:dyDescent="0.3"/>
    <row r="29" spans="2:10" ht="25.95" customHeight="1" x14ac:dyDescent="0.3"/>
    <row r="30" spans="2:10" ht="25.95" customHeight="1" x14ac:dyDescent="0.3"/>
    <row r="31" spans="2:10" ht="25.95" customHeight="1" x14ac:dyDescent="0.3"/>
    <row r="32" spans="2:10" ht="25.95" customHeight="1" x14ac:dyDescent="0.3"/>
    <row r="33" ht="25.95" customHeight="1" x14ac:dyDescent="0.3"/>
    <row r="34" ht="25.95" customHeight="1" x14ac:dyDescent="0.3"/>
    <row r="35" ht="25.95" customHeight="1" x14ac:dyDescent="0.3"/>
    <row r="36" ht="25.95" customHeight="1" x14ac:dyDescent="0.3"/>
    <row r="37" ht="25.95" customHeight="1" x14ac:dyDescent="0.3"/>
    <row r="38" ht="25.95" customHeight="1" x14ac:dyDescent="0.3"/>
    <row r="39" ht="25.95" customHeight="1" x14ac:dyDescent="0.3"/>
    <row r="40" ht="25.95" customHeight="1" x14ac:dyDescent="0.3"/>
    <row r="41" ht="25.95" customHeight="1" x14ac:dyDescent="0.3"/>
    <row r="42" ht="25.95" customHeight="1" x14ac:dyDescent="0.3"/>
    <row r="43" ht="25.95" customHeight="1" x14ac:dyDescent="0.3"/>
    <row r="44" ht="25.95" customHeight="1" x14ac:dyDescent="0.3"/>
    <row r="45" ht="25.95" customHeight="1" x14ac:dyDescent="0.3"/>
    <row r="46" ht="25.95" customHeight="1" x14ac:dyDescent="0.3"/>
    <row r="47" ht="25.95" customHeight="1" x14ac:dyDescent="0.3"/>
    <row r="48" ht="25.95" customHeight="1" x14ac:dyDescent="0.3"/>
  </sheetData>
  <mergeCells count="17">
    <mergeCell ref="B24:I24"/>
    <mergeCell ref="E11:E12"/>
    <mergeCell ref="B10:C10"/>
    <mergeCell ref="D10:J10"/>
    <mergeCell ref="B25:J25"/>
    <mergeCell ref="B4:J4"/>
    <mergeCell ref="F11:F12"/>
    <mergeCell ref="G11:G12"/>
    <mergeCell ref="H11:J11"/>
    <mergeCell ref="B11:B12"/>
    <mergeCell ref="C11:C12"/>
    <mergeCell ref="D11:D12"/>
    <mergeCell ref="F9:H9"/>
    <mergeCell ref="F5:J5"/>
    <mergeCell ref="F6:I6"/>
    <mergeCell ref="F7:I7"/>
    <mergeCell ref="B5:D9"/>
  </mergeCells>
  <phoneticPr fontId="16" type="noConversion"/>
  <conditionalFormatting sqref="G14:J14 G16:J18 I20:J21 G23:J23">
    <cfRule type="cellIs" dxfId="1" priority="35" operator="lessThanOrEqual">
      <formula>0</formula>
    </cfRule>
  </conditionalFormatting>
  <conditionalFormatting sqref="G20:H21">
    <cfRule type="cellIs" dxfId="0" priority="1" operator="lessThanOrEqual">
      <formula>0</formula>
    </cfRule>
  </conditionalFormatting>
  <pageMargins left="0.25" right="0.25" top="0.75" bottom="0.75" header="0.3" footer="0.3"/>
  <pageSetup paperSize="9" scale="68"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B6:N27"/>
  <sheetViews>
    <sheetView zoomScale="96" zoomScaleNormal="96" zoomScaleSheetLayoutView="100" workbookViewId="0">
      <selection activeCell="B21" sqref="B6:K23"/>
    </sheetView>
  </sheetViews>
  <sheetFormatPr defaultRowHeight="14.4" x14ac:dyDescent="0.3"/>
  <cols>
    <col min="2" max="2" width="8.88671875" style="16"/>
    <col min="3" max="3" width="39" customWidth="1"/>
    <col min="4" max="4" width="21" customWidth="1"/>
    <col min="5" max="5" width="14.33203125" customWidth="1"/>
    <col min="6" max="6" width="11" customWidth="1"/>
    <col min="7" max="9" width="15.109375" customWidth="1"/>
    <col min="10" max="10" width="10.109375" customWidth="1"/>
    <col min="13" max="13" width="14.44140625" bestFit="1" customWidth="1"/>
    <col min="14" max="14" width="14.77734375" customWidth="1"/>
  </cols>
  <sheetData>
    <row r="6" spans="2:13" ht="43.95" customHeight="1" x14ac:dyDescent="0.3">
      <c r="B6" s="289" t="s">
        <v>25</v>
      </c>
      <c r="C6" s="289"/>
      <c r="D6" s="289"/>
      <c r="E6" s="289"/>
      <c r="F6" s="289"/>
      <c r="G6" s="289"/>
      <c r="H6" s="289"/>
      <c r="I6" s="289"/>
      <c r="J6" s="289"/>
      <c r="K6" s="289"/>
    </row>
    <row r="7" spans="2:13" ht="24.6" customHeight="1" x14ac:dyDescent="0.3">
      <c r="B7" s="291"/>
      <c r="C7" s="169"/>
      <c r="D7" s="290" t="s">
        <v>109</v>
      </c>
      <c r="E7" s="290"/>
      <c r="F7" s="290"/>
      <c r="G7" s="290"/>
      <c r="H7" s="290"/>
      <c r="I7" s="290"/>
      <c r="J7" s="290"/>
      <c r="K7" s="290"/>
    </row>
    <row r="8" spans="2:13" ht="37.950000000000003" customHeight="1" x14ac:dyDescent="0.3">
      <c r="B8" s="291"/>
      <c r="C8" s="169"/>
      <c r="D8" s="172" t="s">
        <v>134</v>
      </c>
      <c r="E8" s="172"/>
      <c r="F8" s="172"/>
      <c r="G8" s="172"/>
      <c r="H8" s="172"/>
      <c r="I8" s="172"/>
      <c r="J8" s="172"/>
      <c r="K8" s="172"/>
    </row>
    <row r="9" spans="2:13" ht="34.200000000000003" customHeight="1" x14ac:dyDescent="0.3">
      <c r="B9" s="291"/>
      <c r="C9" s="169"/>
      <c r="D9" s="174" t="s">
        <v>108</v>
      </c>
      <c r="E9" s="174"/>
      <c r="F9" s="174"/>
      <c r="G9" s="174"/>
      <c r="H9" s="174"/>
      <c r="I9" s="174"/>
      <c r="J9" s="174"/>
      <c r="K9" s="174"/>
    </row>
    <row r="10" spans="2:13" ht="23.4" x14ac:dyDescent="0.3">
      <c r="B10" s="294" t="s">
        <v>26</v>
      </c>
      <c r="C10" s="295"/>
      <c r="D10" s="296">
        <f>'PLAN ORCAMENTARIA'!J24</f>
        <v>48951.55</v>
      </c>
      <c r="E10" s="296"/>
      <c r="F10" s="292" t="str">
        <f>'PLAN ORCAMENTARIA'!F9:H9</f>
        <v>DATA: OUTUBRO DE 2024</v>
      </c>
      <c r="G10" s="293"/>
      <c r="H10" s="293"/>
      <c r="I10" s="293"/>
      <c r="J10" s="293"/>
      <c r="K10" s="293"/>
      <c r="M10" s="9"/>
    </row>
    <row r="11" spans="2:13" x14ac:dyDescent="0.3">
      <c r="B11" s="297"/>
      <c r="C11" s="298"/>
      <c r="D11" s="298"/>
      <c r="E11" s="298"/>
      <c r="F11" s="298"/>
      <c r="G11" s="298"/>
      <c r="H11" s="298"/>
      <c r="I11" s="298"/>
      <c r="J11" s="298"/>
      <c r="K11" s="299"/>
    </row>
    <row r="12" spans="2:13" ht="18" customHeight="1" x14ac:dyDescent="0.3">
      <c r="B12" s="300" t="s">
        <v>6</v>
      </c>
      <c r="C12" s="300" t="s">
        <v>27</v>
      </c>
      <c r="D12" s="301" t="s">
        <v>28</v>
      </c>
      <c r="E12" s="300" t="s">
        <v>123</v>
      </c>
      <c r="F12" s="300"/>
      <c r="G12" s="292" t="s">
        <v>124</v>
      </c>
      <c r="H12" s="303"/>
      <c r="I12" s="292" t="s">
        <v>125</v>
      </c>
      <c r="J12" s="303"/>
      <c r="K12" s="302" t="s">
        <v>29</v>
      </c>
      <c r="M12" s="10"/>
    </row>
    <row r="13" spans="2:13" x14ac:dyDescent="0.3">
      <c r="B13" s="300"/>
      <c r="C13" s="300"/>
      <c r="D13" s="301"/>
      <c r="E13" s="71" t="s">
        <v>30</v>
      </c>
      <c r="F13" s="71" t="s">
        <v>31</v>
      </c>
      <c r="G13" s="71" t="s">
        <v>30</v>
      </c>
      <c r="H13" s="71" t="s">
        <v>31</v>
      </c>
      <c r="I13" s="71" t="s">
        <v>30</v>
      </c>
      <c r="J13" s="71" t="s">
        <v>31</v>
      </c>
      <c r="K13" s="302"/>
    </row>
    <row r="14" spans="2:13" x14ac:dyDescent="0.3">
      <c r="B14" s="11" t="s">
        <v>13</v>
      </c>
      <c r="C14" s="21" t="str">
        <f>'PLAN ORCAMENTARIA'!E13</f>
        <v>SERVIÇOS PRELIMINARES</v>
      </c>
      <c r="D14" s="12">
        <f>'PLAN ORCAMENTARIA'!J13</f>
        <v>1769.9</v>
      </c>
      <c r="E14" s="12">
        <f t="shared" ref="E14:G15" si="0">$D14*F14</f>
        <v>1769.9</v>
      </c>
      <c r="F14" s="22">
        <v>1</v>
      </c>
      <c r="G14" s="93" t="s">
        <v>66</v>
      </c>
      <c r="H14" s="72"/>
      <c r="I14" s="93" t="s">
        <v>66</v>
      </c>
      <c r="J14" s="72"/>
      <c r="K14" s="13">
        <f>D14/$D$20</f>
        <v>3.6156158487320629E-2</v>
      </c>
    </row>
    <row r="15" spans="2:13" x14ac:dyDescent="0.3">
      <c r="B15" s="11" t="s">
        <v>15</v>
      </c>
      <c r="C15" s="21" t="str">
        <f>'PLAN ORCAMENTARIA'!E15</f>
        <v>INFRAESTRUTURA</v>
      </c>
      <c r="D15" s="12">
        <f>'PLAN ORCAMENTARIA'!J15</f>
        <v>41732.870000000003</v>
      </c>
      <c r="E15" s="12">
        <f t="shared" si="0"/>
        <v>8346.5740000000005</v>
      </c>
      <c r="F15" s="96">
        <v>0.2</v>
      </c>
      <c r="G15" s="12">
        <f t="shared" si="0"/>
        <v>25039.722000000002</v>
      </c>
      <c r="H15" s="96">
        <v>0.6</v>
      </c>
      <c r="I15" s="12">
        <f t="shared" ref="I15" si="1">$D15*J15</f>
        <v>8346.5740000000005</v>
      </c>
      <c r="J15" s="22">
        <v>0.2</v>
      </c>
      <c r="K15" s="13">
        <f>D15/$D$20</f>
        <v>0.85253418941790404</v>
      </c>
    </row>
    <row r="16" spans="2:13" x14ac:dyDescent="0.3">
      <c r="B16" s="11" t="s">
        <v>20</v>
      </c>
      <c r="C16" s="21" t="str">
        <f>'PLAN ORCAMENTARIA'!E19</f>
        <v>PINTURA</v>
      </c>
      <c r="D16" s="12">
        <f>'PLAN ORCAMENTARIA'!J19</f>
        <v>1994.03</v>
      </c>
      <c r="E16" s="94" t="s">
        <v>66</v>
      </c>
      <c r="F16" s="72"/>
      <c r="G16" s="92" t="s">
        <v>66</v>
      </c>
      <c r="H16" s="72"/>
      <c r="I16" s="12">
        <f t="shared" ref="I16" si="2">$D16*J16</f>
        <v>1994.03</v>
      </c>
      <c r="J16" s="22">
        <v>1</v>
      </c>
      <c r="K16" s="13">
        <f>D16/$D$20</f>
        <v>4.0734767336274333E-2</v>
      </c>
    </row>
    <row r="17" spans="2:14" x14ac:dyDescent="0.3">
      <c r="B17" s="11" t="s">
        <v>22</v>
      </c>
      <c r="C17" s="21" t="str">
        <f>'PLAN ORCAMENTARIA'!E22</f>
        <v>SERVIÇOS FINAIS</v>
      </c>
      <c r="D17" s="12">
        <f>'PLAN ORCAMENTARIA'!J22</f>
        <v>3454.75</v>
      </c>
      <c r="E17" s="94" t="s">
        <v>66</v>
      </c>
      <c r="F17" s="72"/>
      <c r="G17" s="92" t="s">
        <v>66</v>
      </c>
      <c r="H17" s="72"/>
      <c r="I17" s="12">
        <f t="shared" ref="I17" si="3">$D17*J17</f>
        <v>3454.75</v>
      </c>
      <c r="J17" s="22">
        <v>1</v>
      </c>
      <c r="K17" s="13">
        <f>D17/$D$20</f>
        <v>7.0574884758501003E-2</v>
      </c>
    </row>
    <row r="18" spans="2:14" x14ac:dyDescent="0.3">
      <c r="B18" s="304" t="s">
        <v>32</v>
      </c>
      <c r="C18" s="304"/>
      <c r="D18" s="304"/>
      <c r="E18" s="68">
        <f>SUM(E14:E17)</f>
        <v>10116.474</v>
      </c>
      <c r="F18" s="69">
        <f>E18/$D$10</f>
        <v>0.20666299637090144</v>
      </c>
      <c r="G18" s="68">
        <f>SUM(G14:G17)</f>
        <v>25039.722000000002</v>
      </c>
      <c r="H18" s="69">
        <f>G18/$D$10</f>
        <v>0.51152051365074247</v>
      </c>
      <c r="I18" s="68">
        <f>SUM(I14:I17)</f>
        <v>13795.354000000001</v>
      </c>
      <c r="J18" s="69">
        <f>I18/$D$10</f>
        <v>0.28181648997835618</v>
      </c>
      <c r="K18" s="69">
        <f>SUM(K14:K17)</f>
        <v>1</v>
      </c>
      <c r="M18" s="95"/>
      <c r="N18" s="91"/>
    </row>
    <row r="19" spans="2:14" x14ac:dyDescent="0.3">
      <c r="B19" s="305" t="s">
        <v>33</v>
      </c>
      <c r="C19" s="305"/>
      <c r="D19" s="305"/>
      <c r="E19" s="68">
        <f>E18</f>
        <v>10116.474</v>
      </c>
      <c r="F19" s="69">
        <f>E19/$D$10</f>
        <v>0.20666299637090144</v>
      </c>
      <c r="G19" s="68">
        <f>G18+E19</f>
        <v>35156.196000000004</v>
      </c>
      <c r="H19" s="69">
        <f>G19/$D$10</f>
        <v>0.71818351002164393</v>
      </c>
      <c r="I19" s="68">
        <f>I18+G19</f>
        <v>48951.55</v>
      </c>
      <c r="J19" s="69">
        <f>I19/$D$10</f>
        <v>1</v>
      </c>
      <c r="K19" s="69">
        <f>K18</f>
        <v>1</v>
      </c>
      <c r="M19" s="95"/>
      <c r="N19" s="9"/>
    </row>
    <row r="20" spans="2:14" ht="23.4" x14ac:dyDescent="0.45">
      <c r="B20" s="306" t="s">
        <v>12</v>
      </c>
      <c r="C20" s="306"/>
      <c r="D20" s="70">
        <f>SUM(D14:D17)</f>
        <v>48951.55</v>
      </c>
      <c r="E20" s="307"/>
      <c r="F20" s="307"/>
      <c r="G20" s="307"/>
      <c r="H20" s="307"/>
      <c r="I20" s="307"/>
      <c r="J20" s="307"/>
      <c r="K20" s="307"/>
      <c r="M20" s="76"/>
    </row>
    <row r="21" spans="2:14" x14ac:dyDescent="0.3">
      <c r="B21" s="308" t="s">
        <v>138</v>
      </c>
      <c r="C21" s="308"/>
      <c r="D21" s="308"/>
      <c r="E21" s="308"/>
      <c r="F21" s="308"/>
      <c r="G21" s="308"/>
      <c r="H21" s="308"/>
      <c r="I21" s="308"/>
      <c r="J21" s="308"/>
      <c r="K21" s="308"/>
      <c r="M21" s="95"/>
      <c r="N21" s="95"/>
    </row>
    <row r="22" spans="2:14" ht="21.6" customHeight="1" x14ac:dyDescent="0.3">
      <c r="B22" s="308"/>
      <c r="C22" s="308"/>
      <c r="D22" s="308"/>
      <c r="E22" s="308"/>
      <c r="F22" s="308"/>
      <c r="G22" s="308"/>
      <c r="H22" s="308"/>
      <c r="I22" s="308"/>
      <c r="J22" s="308"/>
      <c r="K22" s="308"/>
      <c r="M22" s="95"/>
    </row>
    <row r="23" spans="2:14" ht="92.4" customHeight="1" x14ac:dyDescent="0.3">
      <c r="B23" s="308"/>
      <c r="C23" s="308"/>
      <c r="D23" s="308"/>
      <c r="E23" s="308"/>
      <c r="F23" s="308"/>
      <c r="G23" s="308"/>
      <c r="H23" s="308"/>
      <c r="I23" s="308"/>
      <c r="J23" s="308"/>
      <c r="K23" s="308"/>
    </row>
    <row r="24" spans="2:14" ht="33" customHeight="1" x14ac:dyDescent="0.3">
      <c r="B24" s="14"/>
      <c r="C24" s="15"/>
    </row>
    <row r="25" spans="2:14" x14ac:dyDescent="0.3">
      <c r="B25" s="14"/>
      <c r="C25" s="15"/>
      <c r="D25" s="10"/>
      <c r="E25" s="10"/>
      <c r="I25" s="95"/>
    </row>
    <row r="26" spans="2:14" x14ac:dyDescent="0.3">
      <c r="B26" s="14"/>
      <c r="C26" s="15"/>
    </row>
    <row r="27" spans="2:14" x14ac:dyDescent="0.3">
      <c r="B27" s="14"/>
      <c r="C27" s="15"/>
    </row>
  </sheetData>
  <mergeCells count="21">
    <mergeCell ref="B18:D18"/>
    <mergeCell ref="B19:D19"/>
    <mergeCell ref="B20:C20"/>
    <mergeCell ref="E20:K20"/>
    <mergeCell ref="B21:K23"/>
    <mergeCell ref="F10:K10"/>
    <mergeCell ref="B10:C10"/>
    <mergeCell ref="D10:E10"/>
    <mergeCell ref="B11:K11"/>
    <mergeCell ref="B12:B13"/>
    <mergeCell ref="C12:C13"/>
    <mergeCell ref="D12:D13"/>
    <mergeCell ref="E12:F12"/>
    <mergeCell ref="K12:K13"/>
    <mergeCell ref="G12:H12"/>
    <mergeCell ref="I12:J12"/>
    <mergeCell ref="B6:K6"/>
    <mergeCell ref="D7:K7"/>
    <mergeCell ref="D8:K8"/>
    <mergeCell ref="D9:K9"/>
    <mergeCell ref="B7:C9"/>
  </mergeCells>
  <phoneticPr fontId="16" type="noConversion"/>
  <printOptions horizontalCentered="1" verticalCentered="1"/>
  <pageMargins left="0.19685039370078741" right="0" top="0.19685039370078741" bottom="0.19685039370078741" header="0" footer="0.19685039370078741"/>
  <pageSetup paperSize="9" scale="92"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6</vt:i4>
      </vt:variant>
    </vt:vector>
  </HeadingPairs>
  <TitlesOfParts>
    <vt:vector size="10" baseType="lpstr">
      <vt:lpstr>BDI</vt:lpstr>
      <vt:lpstr>MEMORIA CALCULO</vt:lpstr>
      <vt:lpstr>PLAN ORCAMENTARIA</vt:lpstr>
      <vt:lpstr>CRONOGRAMA</vt:lpstr>
      <vt:lpstr>BDI!Area_de_impressao</vt:lpstr>
      <vt:lpstr>CRONOGRAMA!Area_de_impressao</vt:lpstr>
      <vt:lpstr>'MEMORIA CALCULO'!Area_de_impressao</vt:lpstr>
      <vt:lpstr>'PLAN ORCAMENTARIA'!Area_de_impressao</vt:lpstr>
      <vt:lpstr>'MEMORIA CALCULO'!Titulos_de_impressao</vt:lpstr>
      <vt:lpstr>'PLAN ORCAMENTARIA'!Titulos_de_impressao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Geraldo Dias</dc:creator>
  <cp:lastModifiedBy>Dafne Cardoso</cp:lastModifiedBy>
  <cp:lastPrinted>2024-10-23T10:22:12Z</cp:lastPrinted>
  <dcterms:created xsi:type="dcterms:W3CDTF">2015-06-05T18:19:34Z</dcterms:created>
  <dcterms:modified xsi:type="dcterms:W3CDTF">2024-11-22T11:12:37Z</dcterms:modified>
</cp:coreProperties>
</file>